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1 - Uzemnění a jímací so..." sheetId="2" r:id="rId2"/>
    <sheet name="02 - Silnoproudá elektroi..." sheetId="3" r:id="rId3"/>
    <sheet name="03 - Dodávka RH" sheetId="4" r:id="rId4"/>
    <sheet name="04 - Zemní a výkopové práce" sheetId="5" r:id="rId5"/>
    <sheet name="05 - VRN - Vedlejší rozpo..." sheetId="6" r:id="rId6"/>
  </sheets>
  <definedNames>
    <definedName name="_xlnm.Print_Area" localSheetId="0">'Rekapitulace stavby'!$D$4:$AO$76,'Rekapitulace stavby'!$C$82:$AQ$100</definedName>
    <definedName name="_xlnm.Print_Titles" localSheetId="0">'Rekapitulace stavby'!$92:$92</definedName>
    <definedName name="_xlnm._FilterDatabase" localSheetId="1" hidden="1">'01 - Uzemnění a jímací so...'!$C$118:$K$196</definedName>
    <definedName name="_xlnm.Print_Area" localSheetId="1">'01 - Uzemnění a jímací so...'!$C$4:$J$76,'01 - Uzemnění a jímací so...'!$C$82:$J$100,'01 - Uzemnění a jímací so...'!$C$106:$K$196</definedName>
    <definedName name="_xlnm.Print_Titles" localSheetId="1">'01 - Uzemnění a jímací so...'!$118:$118</definedName>
    <definedName name="_xlnm._FilterDatabase" localSheetId="2" hidden="1">'02 - Silnoproudá elektroi...'!$C$121:$K$263</definedName>
    <definedName name="_xlnm.Print_Area" localSheetId="2">'02 - Silnoproudá elektroi...'!$C$4:$J$76,'02 - Silnoproudá elektroi...'!$C$82:$J$103,'02 - Silnoproudá elektroi...'!$C$109:$K$263</definedName>
    <definedName name="_xlnm.Print_Titles" localSheetId="2">'02 - Silnoproudá elektroi...'!$121:$121</definedName>
    <definedName name="_xlnm._FilterDatabase" localSheetId="3" hidden="1">'03 - Dodávka RH'!$C$116:$K$125</definedName>
    <definedName name="_xlnm.Print_Area" localSheetId="3">'03 - Dodávka RH'!$C$4:$J$76,'03 - Dodávka RH'!$C$82:$J$98,'03 - Dodávka RH'!$C$104:$K$125</definedName>
    <definedName name="_xlnm.Print_Titles" localSheetId="3">'03 - Dodávka RH'!$116:$116</definedName>
    <definedName name="_xlnm._FilterDatabase" localSheetId="4" hidden="1">'04 - Zemní a výkopové práce'!$C$116:$K$124</definedName>
    <definedName name="_xlnm.Print_Area" localSheetId="4">'04 - Zemní a výkopové práce'!$C$4:$J$76,'04 - Zemní a výkopové práce'!$C$82:$J$98,'04 - Zemní a výkopové práce'!$C$104:$K$124</definedName>
    <definedName name="_xlnm.Print_Titles" localSheetId="4">'04 - Zemní a výkopové práce'!$116:$116</definedName>
    <definedName name="_xlnm._FilterDatabase" localSheetId="5" hidden="1">'05 - VRN - Vedlejší rozpo...'!$C$120:$K$151</definedName>
    <definedName name="_xlnm.Print_Area" localSheetId="5">'05 - VRN - Vedlejší rozpo...'!$C$4:$J$76,'05 - VRN - Vedlejší rozpo...'!$C$82:$J$102,'05 - VRN - Vedlejší rozpo...'!$C$108:$K$151</definedName>
    <definedName name="_xlnm.Print_Titles" localSheetId="5">'05 - VRN - Vedlejší rozpo...'!$120:$120</definedName>
  </definedNames>
  <calcPr/>
</workbook>
</file>

<file path=xl/calcChain.xml><?xml version="1.0" encoding="utf-8"?>
<calcChain xmlns="http://schemas.openxmlformats.org/spreadsheetml/2006/main">
  <c i="6" l="1" r="J37"/>
  <c r="J36"/>
  <c i="1" r="AY99"/>
  <c i="6" r="J35"/>
  <c i="1" r="AX99"/>
  <c i="6" r="BI150"/>
  <c r="BH150"/>
  <c r="BG150"/>
  <c r="BF150"/>
  <c r="T150"/>
  <c r="T149"/>
  <c r="R150"/>
  <c r="R149"/>
  <c r="P150"/>
  <c r="P149"/>
  <c r="BI147"/>
  <c r="BH147"/>
  <c r="BG147"/>
  <c r="BF147"/>
  <c r="T147"/>
  <c r="T146"/>
  <c r="R147"/>
  <c r="R146"/>
  <c r="P147"/>
  <c r="P146"/>
  <c r="BI143"/>
  <c r="BH143"/>
  <c r="BG143"/>
  <c r="BF143"/>
  <c r="T143"/>
  <c r="R143"/>
  <c r="P143"/>
  <c r="BI140"/>
  <c r="BH140"/>
  <c r="BG140"/>
  <c r="BF140"/>
  <c r="T140"/>
  <c r="R140"/>
  <c r="P140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6"/>
  <c r="BH126"/>
  <c r="BG126"/>
  <c r="BF126"/>
  <c r="T126"/>
  <c r="T125"/>
  <c r="R126"/>
  <c r="R125"/>
  <c r="P126"/>
  <c r="P125"/>
  <c r="BI123"/>
  <c r="BH123"/>
  <c r="BG123"/>
  <c r="BF123"/>
  <c r="T123"/>
  <c r="T122"/>
  <c r="R123"/>
  <c r="R122"/>
  <c r="P123"/>
  <c r="P122"/>
  <c r="J117"/>
  <c r="F115"/>
  <c r="E113"/>
  <c r="J91"/>
  <c r="F89"/>
  <c r="E87"/>
  <c r="J24"/>
  <c r="E24"/>
  <c r="J118"/>
  <c r="J23"/>
  <c r="J18"/>
  <c r="E18"/>
  <c r="F118"/>
  <c r="J17"/>
  <c r="J15"/>
  <c r="E15"/>
  <c r="F117"/>
  <c r="J14"/>
  <c r="J12"/>
  <c r="J89"/>
  <c r="E7"/>
  <c r="E111"/>
  <c i="5" r="J37"/>
  <c r="J36"/>
  <c i="1" r="AY98"/>
  <c i="5" r="J35"/>
  <c i="1" r="AX98"/>
  <c i="5" r="BI123"/>
  <c r="BH123"/>
  <c r="BG123"/>
  <c r="BF123"/>
  <c r="T123"/>
  <c r="R123"/>
  <c r="P123"/>
  <c r="BI121"/>
  <c r="BH121"/>
  <c r="BG121"/>
  <c r="BF121"/>
  <c r="T121"/>
  <c r="R121"/>
  <c r="P121"/>
  <c r="BI119"/>
  <c r="BH119"/>
  <c r="BG119"/>
  <c r="BF119"/>
  <c r="T119"/>
  <c r="R119"/>
  <c r="P119"/>
  <c r="J113"/>
  <c r="F111"/>
  <c r="E109"/>
  <c r="J91"/>
  <c r="F89"/>
  <c r="E87"/>
  <c r="J24"/>
  <c r="E24"/>
  <c r="J114"/>
  <c r="J23"/>
  <c r="J18"/>
  <c r="E18"/>
  <c r="F114"/>
  <c r="J17"/>
  <c r="J15"/>
  <c r="E15"/>
  <c r="F91"/>
  <c r="J14"/>
  <c r="J12"/>
  <c r="J111"/>
  <c r="E7"/>
  <c r="E107"/>
  <c i="4" r="J37"/>
  <c r="J36"/>
  <c i="1" r="AY97"/>
  <c i="4" r="J35"/>
  <c i="1" r="AX97"/>
  <c i="4" r="BI124"/>
  <c r="BH124"/>
  <c r="BG124"/>
  <c r="BF124"/>
  <c r="T124"/>
  <c r="R124"/>
  <c r="P124"/>
  <c r="BI122"/>
  <c r="BH122"/>
  <c r="BG122"/>
  <c r="BF122"/>
  <c r="T122"/>
  <c r="R122"/>
  <c r="P122"/>
  <c r="BI121"/>
  <c r="BH121"/>
  <c r="BG121"/>
  <c r="BF121"/>
  <c r="T121"/>
  <c r="R121"/>
  <c r="P121"/>
  <c r="BI119"/>
  <c r="BH119"/>
  <c r="BG119"/>
  <c r="BF119"/>
  <c r="T119"/>
  <c r="R119"/>
  <c r="P119"/>
  <c r="J113"/>
  <c r="F111"/>
  <c r="E109"/>
  <c r="J91"/>
  <c r="F89"/>
  <c r="E87"/>
  <c r="J24"/>
  <c r="E24"/>
  <c r="J114"/>
  <c r="J23"/>
  <c r="J18"/>
  <c r="E18"/>
  <c r="F92"/>
  <c r="J17"/>
  <c r="J15"/>
  <c r="E15"/>
  <c r="F91"/>
  <c r="J14"/>
  <c r="J12"/>
  <c r="J111"/>
  <c r="E7"/>
  <c r="E85"/>
  <c i="3" r="J37"/>
  <c r="J36"/>
  <c i="1" r="AY96"/>
  <c i="3" r="J35"/>
  <c i="1" r="AX96"/>
  <c i="3" r="BI263"/>
  <c r="BH263"/>
  <c r="BG263"/>
  <c r="BF263"/>
  <c r="T263"/>
  <c r="R263"/>
  <c r="P263"/>
  <c r="BI261"/>
  <c r="BH261"/>
  <c r="BG261"/>
  <c r="BF261"/>
  <c r="T261"/>
  <c r="R261"/>
  <c r="P261"/>
  <c r="BI260"/>
  <c r="BH260"/>
  <c r="BG260"/>
  <c r="BF260"/>
  <c r="T260"/>
  <c r="R260"/>
  <c r="P260"/>
  <c r="BI258"/>
  <c r="BH258"/>
  <c r="BG258"/>
  <c r="BF258"/>
  <c r="T258"/>
  <c r="R258"/>
  <c r="P258"/>
  <c r="BI257"/>
  <c r="BH257"/>
  <c r="BG257"/>
  <c r="BF257"/>
  <c r="T257"/>
  <c r="R257"/>
  <c r="P257"/>
  <c r="BI255"/>
  <c r="BH255"/>
  <c r="BG255"/>
  <c r="BF255"/>
  <c r="T255"/>
  <c r="R255"/>
  <c r="P255"/>
  <c r="BI254"/>
  <c r="BH254"/>
  <c r="BG254"/>
  <c r="BF254"/>
  <c r="T254"/>
  <c r="R254"/>
  <c r="P254"/>
  <c r="BI252"/>
  <c r="BH252"/>
  <c r="BG252"/>
  <c r="BF252"/>
  <c r="T252"/>
  <c r="R252"/>
  <c r="P252"/>
  <c r="BI251"/>
  <c r="BH251"/>
  <c r="BG251"/>
  <c r="BF251"/>
  <c r="T251"/>
  <c r="R251"/>
  <c r="P251"/>
  <c r="BI249"/>
  <c r="BH249"/>
  <c r="BG249"/>
  <c r="BF249"/>
  <c r="T249"/>
  <c r="R249"/>
  <c r="P249"/>
  <c r="BI248"/>
  <c r="BH248"/>
  <c r="BG248"/>
  <c r="BF248"/>
  <c r="T248"/>
  <c r="R248"/>
  <c r="P248"/>
  <c r="BI246"/>
  <c r="BH246"/>
  <c r="BG246"/>
  <c r="BF246"/>
  <c r="T246"/>
  <c r="R246"/>
  <c r="P246"/>
  <c r="BI245"/>
  <c r="BH245"/>
  <c r="BG245"/>
  <c r="BF245"/>
  <c r="T245"/>
  <c r="R245"/>
  <c r="P245"/>
  <c r="BI243"/>
  <c r="BH243"/>
  <c r="BG243"/>
  <c r="BF243"/>
  <c r="T243"/>
  <c r="R243"/>
  <c r="P243"/>
  <c r="BI242"/>
  <c r="BH242"/>
  <c r="BG242"/>
  <c r="BF242"/>
  <c r="T242"/>
  <c r="R242"/>
  <c r="P242"/>
  <c r="BI240"/>
  <c r="BH240"/>
  <c r="BG240"/>
  <c r="BF240"/>
  <c r="T240"/>
  <c r="R240"/>
  <c r="P240"/>
  <c r="BI239"/>
  <c r="BH239"/>
  <c r="BG239"/>
  <c r="BF239"/>
  <c r="T239"/>
  <c r="R239"/>
  <c r="P239"/>
  <c r="BI237"/>
  <c r="BH237"/>
  <c r="BG237"/>
  <c r="BF237"/>
  <c r="T237"/>
  <c r="R237"/>
  <c r="P237"/>
  <c r="BI236"/>
  <c r="BH236"/>
  <c r="BG236"/>
  <c r="BF236"/>
  <c r="T236"/>
  <c r="R236"/>
  <c r="P236"/>
  <c r="BI234"/>
  <c r="BH234"/>
  <c r="BG234"/>
  <c r="BF234"/>
  <c r="T234"/>
  <c r="R234"/>
  <c r="P234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6"/>
  <c r="BH216"/>
  <c r="BG216"/>
  <c r="BF216"/>
  <c r="T216"/>
  <c r="R216"/>
  <c r="P216"/>
  <c r="BI215"/>
  <c r="BH215"/>
  <c r="BG215"/>
  <c r="BF215"/>
  <c r="T215"/>
  <c r="R215"/>
  <c r="P215"/>
  <c r="BI213"/>
  <c r="BH213"/>
  <c r="BG213"/>
  <c r="BF213"/>
  <c r="T213"/>
  <c r="R213"/>
  <c r="P213"/>
  <c r="BI212"/>
  <c r="BH212"/>
  <c r="BG212"/>
  <c r="BF212"/>
  <c r="T212"/>
  <c r="R212"/>
  <c r="P212"/>
  <c r="BI210"/>
  <c r="BH210"/>
  <c r="BG210"/>
  <c r="BF210"/>
  <c r="T210"/>
  <c r="R210"/>
  <c r="P210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0"/>
  <c r="BH200"/>
  <c r="BG200"/>
  <c r="BF200"/>
  <c r="T200"/>
  <c r="R200"/>
  <c r="P200"/>
  <c r="BI199"/>
  <c r="BH199"/>
  <c r="BG199"/>
  <c r="BF199"/>
  <c r="T199"/>
  <c r="R199"/>
  <c r="P199"/>
  <c r="BI197"/>
  <c r="BH197"/>
  <c r="BG197"/>
  <c r="BF197"/>
  <c r="T197"/>
  <c r="R197"/>
  <c r="P197"/>
  <c r="BI196"/>
  <c r="BH196"/>
  <c r="BG196"/>
  <c r="BF196"/>
  <c r="T196"/>
  <c r="R196"/>
  <c r="P196"/>
  <c r="BI194"/>
  <c r="BH194"/>
  <c r="BG194"/>
  <c r="BF194"/>
  <c r="T194"/>
  <c r="R194"/>
  <c r="P194"/>
  <c r="BI193"/>
  <c r="BH193"/>
  <c r="BG193"/>
  <c r="BF193"/>
  <c r="T193"/>
  <c r="R193"/>
  <c r="P193"/>
  <c r="BI191"/>
  <c r="BH191"/>
  <c r="BG191"/>
  <c r="BF191"/>
  <c r="T191"/>
  <c r="R191"/>
  <c r="P191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3"/>
  <c r="BH173"/>
  <c r="BG173"/>
  <c r="BF173"/>
  <c r="T173"/>
  <c r="R173"/>
  <c r="P173"/>
  <c r="BI172"/>
  <c r="BH172"/>
  <c r="BG172"/>
  <c r="BF172"/>
  <c r="T172"/>
  <c r="R172"/>
  <c r="P172"/>
  <c r="BI170"/>
  <c r="BH170"/>
  <c r="BG170"/>
  <c r="BF170"/>
  <c r="T170"/>
  <c r="R170"/>
  <c r="P170"/>
  <c r="BI169"/>
  <c r="BH169"/>
  <c r="BG169"/>
  <c r="BF169"/>
  <c r="T169"/>
  <c r="R169"/>
  <c r="P169"/>
  <c r="BI167"/>
  <c r="BH167"/>
  <c r="BG167"/>
  <c r="BF167"/>
  <c r="T167"/>
  <c r="R167"/>
  <c r="P167"/>
  <c r="BI166"/>
  <c r="BH166"/>
  <c r="BG166"/>
  <c r="BF166"/>
  <c r="T166"/>
  <c r="R166"/>
  <c r="P166"/>
  <c r="BI164"/>
  <c r="BH164"/>
  <c r="BG164"/>
  <c r="BF164"/>
  <c r="T164"/>
  <c r="R164"/>
  <c r="P164"/>
  <c r="BI163"/>
  <c r="BH163"/>
  <c r="BG163"/>
  <c r="BF163"/>
  <c r="T163"/>
  <c r="R163"/>
  <c r="P163"/>
  <c r="BI161"/>
  <c r="BH161"/>
  <c r="BG161"/>
  <c r="BF161"/>
  <c r="T161"/>
  <c r="R161"/>
  <c r="P161"/>
  <c r="BI160"/>
  <c r="BH160"/>
  <c r="BG160"/>
  <c r="BF160"/>
  <c r="T160"/>
  <c r="R160"/>
  <c r="P160"/>
  <c r="BI158"/>
  <c r="BH158"/>
  <c r="BG158"/>
  <c r="BF158"/>
  <c r="T158"/>
  <c r="R158"/>
  <c r="P158"/>
  <c r="BI157"/>
  <c r="BH157"/>
  <c r="BG157"/>
  <c r="BF157"/>
  <c r="T157"/>
  <c r="R157"/>
  <c r="P157"/>
  <c r="BI155"/>
  <c r="BH155"/>
  <c r="BG155"/>
  <c r="BF155"/>
  <c r="T155"/>
  <c r="R155"/>
  <c r="P155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7"/>
  <c r="BH147"/>
  <c r="BG147"/>
  <c r="BF147"/>
  <c r="T147"/>
  <c r="R147"/>
  <c r="P147"/>
  <c r="BI145"/>
  <c r="BH145"/>
  <c r="BG145"/>
  <c r="BF145"/>
  <c r="T145"/>
  <c r="R145"/>
  <c r="P145"/>
  <c r="BI144"/>
  <c r="BH144"/>
  <c r="BG144"/>
  <c r="BF144"/>
  <c r="T144"/>
  <c r="R144"/>
  <c r="P144"/>
  <c r="BI142"/>
  <c r="BH142"/>
  <c r="BG142"/>
  <c r="BF142"/>
  <c r="T142"/>
  <c r="R142"/>
  <c r="P142"/>
  <c r="BI141"/>
  <c r="BH141"/>
  <c r="BG141"/>
  <c r="BF141"/>
  <c r="T141"/>
  <c r="R141"/>
  <c r="P141"/>
  <c r="BI139"/>
  <c r="BH139"/>
  <c r="BG139"/>
  <c r="BF139"/>
  <c r="T139"/>
  <c r="R139"/>
  <c r="P139"/>
  <c r="BI138"/>
  <c r="BH138"/>
  <c r="BG138"/>
  <c r="BF138"/>
  <c r="T138"/>
  <c r="R138"/>
  <c r="P138"/>
  <c r="BI136"/>
  <c r="BH136"/>
  <c r="BG136"/>
  <c r="BF136"/>
  <c r="T136"/>
  <c r="R136"/>
  <c r="P136"/>
  <c r="BI135"/>
  <c r="BH135"/>
  <c r="BG135"/>
  <c r="BF135"/>
  <c r="T135"/>
  <c r="R135"/>
  <c r="P135"/>
  <c r="BI133"/>
  <c r="BH133"/>
  <c r="BG133"/>
  <c r="BF133"/>
  <c r="T133"/>
  <c r="R133"/>
  <c r="P133"/>
  <c r="BI132"/>
  <c r="BH132"/>
  <c r="BG132"/>
  <c r="BF132"/>
  <c r="T132"/>
  <c r="R132"/>
  <c r="P132"/>
  <c r="BI130"/>
  <c r="BH130"/>
  <c r="BG130"/>
  <c r="BF130"/>
  <c r="T130"/>
  <c r="R130"/>
  <c r="P130"/>
  <c r="BI129"/>
  <c r="BH129"/>
  <c r="BG129"/>
  <c r="BF129"/>
  <c r="T129"/>
  <c r="R129"/>
  <c r="P129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R124"/>
  <c r="P124"/>
  <c r="J118"/>
  <c r="F116"/>
  <c r="E114"/>
  <c r="J91"/>
  <c r="F89"/>
  <c r="E87"/>
  <c r="J24"/>
  <c r="E24"/>
  <c r="J119"/>
  <c r="J23"/>
  <c r="J18"/>
  <c r="E18"/>
  <c r="F119"/>
  <c r="J17"/>
  <c r="J15"/>
  <c r="E15"/>
  <c r="F91"/>
  <c r="J14"/>
  <c r="J12"/>
  <c r="J116"/>
  <c r="E7"/>
  <c r="E112"/>
  <c i="2" r="J37"/>
  <c r="J36"/>
  <c i="1" r="AY95"/>
  <c i="2" r="J35"/>
  <c i="1" r="AX95"/>
  <c i="2"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4"/>
  <c r="BH184"/>
  <c r="BG184"/>
  <c r="BF184"/>
  <c r="T184"/>
  <c r="R184"/>
  <c r="P184"/>
  <c r="BI182"/>
  <c r="BH182"/>
  <c r="BG182"/>
  <c r="BF182"/>
  <c r="T182"/>
  <c r="R182"/>
  <c r="P182"/>
  <c r="BI181"/>
  <c r="BH181"/>
  <c r="BG181"/>
  <c r="BF181"/>
  <c r="T181"/>
  <c r="R181"/>
  <c r="P181"/>
  <c r="BI179"/>
  <c r="BH179"/>
  <c r="BG179"/>
  <c r="BF179"/>
  <c r="T179"/>
  <c r="R179"/>
  <c r="P179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3"/>
  <c r="BH173"/>
  <c r="BG173"/>
  <c r="BF173"/>
  <c r="T173"/>
  <c r="R173"/>
  <c r="P173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4"/>
  <c r="BH164"/>
  <c r="BG164"/>
  <c r="BF164"/>
  <c r="T164"/>
  <c r="R164"/>
  <c r="P164"/>
  <c r="BI162"/>
  <c r="BH162"/>
  <c r="BG162"/>
  <c r="BF162"/>
  <c r="T162"/>
  <c r="R162"/>
  <c r="P162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4"/>
  <c r="BH144"/>
  <c r="BG144"/>
  <c r="BF144"/>
  <c r="T144"/>
  <c r="R144"/>
  <c r="P144"/>
  <c r="BI141"/>
  <c r="BH141"/>
  <c r="BG141"/>
  <c r="BF141"/>
  <c r="T141"/>
  <c r="R141"/>
  <c r="P141"/>
  <c r="BI139"/>
  <c r="BH139"/>
  <c r="BG139"/>
  <c r="BF139"/>
  <c r="T139"/>
  <c r="R139"/>
  <c r="P139"/>
  <c r="BI136"/>
  <c r="BH136"/>
  <c r="BG136"/>
  <c r="BF136"/>
  <c r="T136"/>
  <c r="R136"/>
  <c r="P136"/>
  <c r="BI135"/>
  <c r="BH135"/>
  <c r="BG135"/>
  <c r="BF135"/>
  <c r="T135"/>
  <c r="R135"/>
  <c r="P135"/>
  <c r="BI132"/>
  <c r="BH132"/>
  <c r="BG132"/>
  <c r="BF132"/>
  <c r="T132"/>
  <c r="R132"/>
  <c r="P132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J115"/>
  <c r="F113"/>
  <c r="E111"/>
  <c r="J91"/>
  <c r="F89"/>
  <c r="E87"/>
  <c r="J24"/>
  <c r="E24"/>
  <c r="J116"/>
  <c r="J23"/>
  <c r="J18"/>
  <c r="E18"/>
  <c r="F92"/>
  <c r="J17"/>
  <c r="J15"/>
  <c r="E15"/>
  <c r="F91"/>
  <c r="J14"/>
  <c r="J12"/>
  <c r="J113"/>
  <c r="E7"/>
  <c r="E109"/>
  <c i="1" r="L90"/>
  <c r="AM90"/>
  <c r="AM89"/>
  <c r="L89"/>
  <c r="AM87"/>
  <c r="L87"/>
  <c r="L85"/>
  <c r="L84"/>
  <c i="2" r="J184"/>
  <c r="J162"/>
  <c r="BK125"/>
  <c r="BK168"/>
  <c r="BK145"/>
  <c r="BK189"/>
  <c r="J164"/>
  <c r="J125"/>
  <c r="J170"/>
  <c r="J144"/>
  <c r="J189"/>
  <c r="BK147"/>
  <c r="BK164"/>
  <c r="J136"/>
  <c i="3" r="BK254"/>
  <c r="J216"/>
  <c r="J186"/>
  <c r="J155"/>
  <c r="BK132"/>
  <c r="J237"/>
  <c r="J209"/>
  <c r="BK185"/>
  <c r="J158"/>
  <c r="J133"/>
  <c r="BK239"/>
  <c r="J220"/>
  <c r="BK196"/>
  <c r="BK133"/>
  <c r="J240"/>
  <c r="BK218"/>
  <c r="J191"/>
  <c r="J175"/>
  <c r="BK157"/>
  <c r="BK130"/>
  <c r="BK255"/>
  <c r="J218"/>
  <c r="BK191"/>
  <c r="BK155"/>
  <c r="J139"/>
  <c r="J124"/>
  <c r="BK216"/>
  <c r="J207"/>
  <c r="BK179"/>
  <c r="J160"/>
  <c i="4" r="BK119"/>
  <c r="J121"/>
  <c i="5" r="BK121"/>
  <c i="6" r="J133"/>
  <c r="J150"/>
  <c r="BK133"/>
  <c i="2" r="J187"/>
  <c r="BK167"/>
  <c r="BK136"/>
  <c r="BK185"/>
  <c r="J159"/>
  <c r="BK144"/>
  <c r="BK184"/>
  <c r="BK157"/>
  <c r="BK176"/>
  <c r="BK159"/>
  <c r="BK135"/>
  <c r="J176"/>
  <c r="J139"/>
  <c r="BK152"/>
  <c r="BK129"/>
  <c i="3" r="J242"/>
  <c r="J215"/>
  <c r="J177"/>
  <c r="BK139"/>
  <c r="J239"/>
  <c r="BK219"/>
  <c r="J199"/>
  <c r="J179"/>
  <c r="BK161"/>
  <c r="BK124"/>
  <c r="BK231"/>
  <c r="J210"/>
  <c r="BK169"/>
  <c r="BK263"/>
  <c r="BK237"/>
  <c r="J203"/>
  <c r="J181"/>
  <c r="J147"/>
  <c r="J127"/>
  <c r="BK251"/>
  <c r="J204"/>
  <c r="BK173"/>
  <c r="J148"/>
  <c r="BK129"/>
  <c r="BK252"/>
  <c r="J223"/>
  <c r="BK203"/>
  <c r="J167"/>
  <c r="J157"/>
  <c r="J129"/>
  <c i="4" r="BK121"/>
  <c i="5" r="J121"/>
  <c i="6" r="J137"/>
  <c r="BK150"/>
  <c r="BK126"/>
  <c r="J123"/>
  <c i="2" r="BK178"/>
  <c r="J149"/>
  <c r="BK131"/>
  <c r="BK173"/>
  <c r="J135"/>
  <c r="BK182"/>
  <c r="BK162"/>
  <c r="BK181"/>
  <c r="BK154"/>
  <c r="J195"/>
  <c r="BK170"/>
  <c r="J131"/>
  <c r="J168"/>
  <c r="BK139"/>
  <c i="3" r="J258"/>
  <c r="J227"/>
  <c r="J188"/>
  <c r="J163"/>
  <c r="J135"/>
  <c r="BK245"/>
  <c r="J213"/>
  <c r="BK190"/>
  <c r="BK167"/>
  <c r="J141"/>
  <c r="J249"/>
  <c r="J225"/>
  <c r="BK188"/>
  <c r="BK138"/>
  <c r="BK243"/>
  <c r="BK227"/>
  <c r="BK197"/>
  <c r="BK164"/>
  <c r="J145"/>
  <c r="J261"/>
  <c r="BK207"/>
  <c r="J183"/>
  <c r="J164"/>
  <c r="J142"/>
  <c r="J263"/>
  <c r="J248"/>
  <c r="BK215"/>
  <c r="BK205"/>
  <c r="BK163"/>
  <c i="4" r="BK124"/>
  <c r="J119"/>
  <c i="5" r="BK119"/>
  <c i="6" r="J126"/>
  <c r="BK129"/>
  <c r="J129"/>
  <c r="BK143"/>
  <c i="2" r="J185"/>
  <c r="BK132"/>
  <c r="J182"/>
  <c r="J154"/>
  <c r="J123"/>
  <c r="J181"/>
  <c r="J127"/>
  <c r="J169"/>
  <c r="J129"/>
  <c r="BK187"/>
  <c r="BK127"/>
  <c r="J157"/>
  <c i="1" r="AS94"/>
  <c i="3" r="BK142"/>
  <c r="J246"/>
  <c r="BK223"/>
  <c r="J200"/>
  <c r="BK177"/>
  <c r="J150"/>
  <c r="J126"/>
  <c r="BK234"/>
  <c r="J197"/>
  <c r="BK147"/>
  <c r="J251"/>
  <c r="J229"/>
  <c r="J193"/>
  <c r="BK176"/>
  <c r="BK158"/>
  <c r="BK141"/>
  <c r="J257"/>
  <c r="J236"/>
  <c r="BK194"/>
  <c r="J172"/>
  <c r="BK145"/>
  <c r="J132"/>
  <c r="BK258"/>
  <c r="BK229"/>
  <c r="BK210"/>
  <c r="BK183"/>
  <c r="BK166"/>
  <c r="BK154"/>
  <c i="4" r="J124"/>
  <c i="5" r="J123"/>
  <c i="6" r="J131"/>
  <c r="BK147"/>
  <c r="BK135"/>
  <c i="2" r="BK174"/>
  <c r="J145"/>
  <c r="BK179"/>
  <c r="J147"/>
  <c r="J132"/>
  <c r="J178"/>
  <c r="BK195"/>
  <c r="J167"/>
  <c r="J193"/>
  <c r="BK158"/>
  <c r="BK123"/>
  <c r="BK150"/>
  <c i="3" r="BK257"/>
  <c r="BK225"/>
  <c r="BK199"/>
  <c r="J154"/>
  <c r="J260"/>
  <c r="J231"/>
  <c r="J196"/>
  <c r="BK170"/>
  <c r="BK152"/>
  <c r="J254"/>
  <c r="BK246"/>
  <c r="J219"/>
  <c r="BK175"/>
  <c r="J144"/>
  <c r="BK261"/>
  <c r="J234"/>
  <c r="BK200"/>
  <c r="BK186"/>
  <c r="BK160"/>
  <c r="BK144"/>
  <c r="BK126"/>
  <c r="J243"/>
  <c r="J205"/>
  <c r="J176"/>
  <c r="J152"/>
  <c r="J138"/>
  <c r="BK249"/>
  <c r="BK212"/>
  <c r="BK193"/>
  <c r="J170"/>
  <c r="J130"/>
  <c i="4" r="BK122"/>
  <c i="5" r="BK123"/>
  <c r="J119"/>
  <c i="6" r="BK137"/>
  <c r="BK140"/>
  <c r="J147"/>
  <c r="J135"/>
  <c i="2" r="J191"/>
  <c r="J173"/>
  <c r="J141"/>
  <c r="BK193"/>
  <c r="J158"/>
  <c r="BK141"/>
  <c r="J179"/>
  <c r="J152"/>
  <c r="J174"/>
  <c r="BK149"/>
  <c r="BK191"/>
  <c r="BK169"/>
  <c r="J121"/>
  <c r="J150"/>
  <c r="BK121"/>
  <c i="3" r="J245"/>
  <c r="BK220"/>
  <c r="BK181"/>
  <c r="BK148"/>
  <c r="BK127"/>
  <c r="BK236"/>
  <c r="J212"/>
  <c r="J194"/>
  <c r="J173"/>
  <c r="BK136"/>
  <c r="J252"/>
  <c r="BK204"/>
  <c r="J166"/>
  <c r="BK248"/>
  <c r="BK213"/>
  <c r="J185"/>
  <c r="J161"/>
  <c r="J136"/>
  <c r="BK260"/>
  <c r="BK242"/>
  <c r="J190"/>
  <c r="J169"/>
  <c r="BK135"/>
  <c r="J255"/>
  <c r="BK240"/>
  <c r="BK209"/>
  <c r="BK172"/>
  <c r="BK150"/>
  <c i="4" r="J122"/>
  <c i="6" r="J140"/>
  <c r="BK123"/>
  <c r="J143"/>
  <c r="BK131"/>
  <c i="2" l="1" r="R120"/>
  <c r="P188"/>
  <c r="P120"/>
  <c r="P119"/>
  <c i="1" r="AU95"/>
  <c i="2" r="P163"/>
  <c r="T188"/>
  <c i="3" r="P123"/>
  <c r="T151"/>
  <c r="BK206"/>
  <c r="J206"/>
  <c r="J100"/>
  <c r="P222"/>
  <c r="T233"/>
  <c i="4" r="BK118"/>
  <c r="BK117"/>
  <c r="J117"/>
  <c r="J96"/>
  <c i="5" r="T118"/>
  <c r="T117"/>
  <c i="2" r="BK120"/>
  <c r="J120"/>
  <c r="J97"/>
  <c r="R163"/>
  <c i="3" r="BK151"/>
  <c r="J151"/>
  <c r="J98"/>
  <c r="R187"/>
  <c r="T206"/>
  <c r="BK233"/>
  <c r="J233"/>
  <c r="J102"/>
  <c i="4" r="R118"/>
  <c r="R117"/>
  <c i="5" r="R118"/>
  <c r="R117"/>
  <c i="2" r="BK163"/>
  <c r="J163"/>
  <c r="J98"/>
  <c r="R188"/>
  <c i="3" r="BK123"/>
  <c r="J123"/>
  <c r="J97"/>
  <c r="R151"/>
  <c r="T187"/>
  <c r="BK222"/>
  <c r="J222"/>
  <c r="J101"/>
  <c r="R233"/>
  <c i="4" r="T118"/>
  <c r="T117"/>
  <c i="6" r="P128"/>
  <c r="P121"/>
  <c i="1" r="AU99"/>
  <c i="2" r="T120"/>
  <c r="BK188"/>
  <c r="J188"/>
  <c r="J99"/>
  <c i="3" r="P151"/>
  <c r="P187"/>
  <c r="R206"/>
  <c r="P233"/>
  <c i="5" r="BK118"/>
  <c r="J118"/>
  <c r="J97"/>
  <c i="6" r="R128"/>
  <c r="R121"/>
  <c i="2" r="T163"/>
  <c i="3" r="R123"/>
  <c r="R122"/>
  <c r="T123"/>
  <c r="T122"/>
  <c r="BK187"/>
  <c r="J187"/>
  <c r="J99"/>
  <c r="P206"/>
  <c r="R222"/>
  <c r="T222"/>
  <c i="4" r="P118"/>
  <c r="P117"/>
  <c i="1" r="AU97"/>
  <c i="5" r="P118"/>
  <c r="P117"/>
  <c i="1" r="AU98"/>
  <c i="6" r="BK128"/>
  <c r="J128"/>
  <c r="J99"/>
  <c r="T128"/>
  <c r="T121"/>
  <c r="BK125"/>
  <c r="J125"/>
  <c r="J98"/>
  <c r="BK146"/>
  <c r="J146"/>
  <c r="J100"/>
  <c r="BK122"/>
  <c r="J122"/>
  <c r="J97"/>
  <c r="BK149"/>
  <c r="J149"/>
  <c r="J101"/>
  <c r="F91"/>
  <c r="F92"/>
  <c r="BE131"/>
  <c r="BE133"/>
  <c r="E85"/>
  <c r="BE123"/>
  <c r="BE137"/>
  <c i="5" r="BK117"/>
  <c r="J117"/>
  <c r="J96"/>
  <c i="6" r="J115"/>
  <c r="BE126"/>
  <c r="BE143"/>
  <c r="BE147"/>
  <c r="BE129"/>
  <c r="BE135"/>
  <c r="J92"/>
  <c r="BE140"/>
  <c r="BE150"/>
  <c i="5" r="J92"/>
  <c r="F113"/>
  <c r="BE119"/>
  <c i="4" r="J118"/>
  <c r="J97"/>
  <c i="5" r="J89"/>
  <c r="F92"/>
  <c r="E85"/>
  <c r="BE121"/>
  <c r="BE123"/>
  <c i="3" r="BK122"/>
  <c r="J122"/>
  <c i="4" r="J92"/>
  <c r="F113"/>
  <c r="E107"/>
  <c r="F114"/>
  <c r="BE121"/>
  <c r="J89"/>
  <c r="BE119"/>
  <c r="BE122"/>
  <c r="BE124"/>
  <c i="3" r="J89"/>
  <c r="BE127"/>
  <c r="BE144"/>
  <c r="BE147"/>
  <c r="BE148"/>
  <c r="BE152"/>
  <c r="BE161"/>
  <c r="BE169"/>
  <c r="BE177"/>
  <c r="BE186"/>
  <c r="BE191"/>
  <c r="BE199"/>
  <c r="BE200"/>
  <c r="BE204"/>
  <c r="BE239"/>
  <c r="BE257"/>
  <c r="BE261"/>
  <c i="2" r="BK119"/>
  <c r="J119"/>
  <c i="3" r="E85"/>
  <c r="F92"/>
  <c r="J92"/>
  <c r="BE130"/>
  <c r="BE136"/>
  <c r="BE150"/>
  <c r="BE154"/>
  <c r="BE170"/>
  <c r="BE175"/>
  <c r="BE181"/>
  <c r="BE240"/>
  <c r="BE245"/>
  <c r="BE254"/>
  <c r="BE124"/>
  <c r="BE129"/>
  <c r="BE155"/>
  <c r="BE173"/>
  <c r="BE190"/>
  <c r="BE196"/>
  <c r="BE212"/>
  <c r="BE216"/>
  <c r="BE225"/>
  <c r="BE231"/>
  <c r="BE242"/>
  <c r="BE246"/>
  <c r="BE249"/>
  <c r="BE258"/>
  <c r="BE263"/>
  <c r="F118"/>
  <c r="BE141"/>
  <c r="BE142"/>
  <c r="BE145"/>
  <c r="BE157"/>
  <c r="BE158"/>
  <c r="BE163"/>
  <c r="BE167"/>
  <c r="BE172"/>
  <c r="BE193"/>
  <c r="BE194"/>
  <c r="BE203"/>
  <c r="BE209"/>
  <c r="BE213"/>
  <c r="BE215"/>
  <c r="BE220"/>
  <c r="BE227"/>
  <c r="BE229"/>
  <c r="BE237"/>
  <c r="BE248"/>
  <c r="BE251"/>
  <c r="BE132"/>
  <c r="BE135"/>
  <c r="BE139"/>
  <c r="BE160"/>
  <c r="BE164"/>
  <c r="BE166"/>
  <c r="BE183"/>
  <c r="BE188"/>
  <c r="BE207"/>
  <c r="BE210"/>
  <c r="BE234"/>
  <c r="BE255"/>
  <c r="BE126"/>
  <c r="BE133"/>
  <c r="BE138"/>
  <c r="BE176"/>
  <c r="BE179"/>
  <c r="BE185"/>
  <c r="BE197"/>
  <c r="BE205"/>
  <c r="BE218"/>
  <c r="BE219"/>
  <c r="BE223"/>
  <c r="BE236"/>
  <c r="BE243"/>
  <c r="BE252"/>
  <c r="BE260"/>
  <c i="2" r="E85"/>
  <c r="J89"/>
  <c r="J92"/>
  <c r="BE127"/>
  <c r="BE144"/>
  <c r="BE145"/>
  <c r="BE149"/>
  <c r="BE162"/>
  <c r="BE174"/>
  <c r="BE125"/>
  <c r="BE136"/>
  <c r="BE168"/>
  <c r="BE179"/>
  <c r="BE184"/>
  <c r="F116"/>
  <c r="BE132"/>
  <c r="BE141"/>
  <c r="BE152"/>
  <c r="BE158"/>
  <c r="BE173"/>
  <c r="BE182"/>
  <c r="BE185"/>
  <c r="BE139"/>
  <c r="BE150"/>
  <c r="BE154"/>
  <c r="BE159"/>
  <c r="BE169"/>
  <c r="BE187"/>
  <c r="BE195"/>
  <c r="F115"/>
  <c r="BE131"/>
  <c r="BE157"/>
  <c r="BE167"/>
  <c r="BE178"/>
  <c r="BE181"/>
  <c r="BE191"/>
  <c r="BE121"/>
  <c r="BE123"/>
  <c r="BE129"/>
  <c r="BE135"/>
  <c r="BE147"/>
  <c r="BE164"/>
  <c r="BE170"/>
  <c r="BE176"/>
  <c r="BE189"/>
  <c r="BE193"/>
  <c r="F35"/>
  <c i="1" r="BB95"/>
  <c i="3" r="F37"/>
  <c i="1" r="BD96"/>
  <c i="6" r="F36"/>
  <c i="1" r="BC99"/>
  <c i="2" r="F37"/>
  <c i="1" r="BD95"/>
  <c i="2" r="J30"/>
  <c i="3" r="F36"/>
  <c i="1" r="BC96"/>
  <c i="6" r="F34"/>
  <c i="1" r="BA99"/>
  <c i="2" r="J34"/>
  <c i="1" r="AW95"/>
  <c i="4" r="F34"/>
  <c i="1" r="BA97"/>
  <c i="4" r="J34"/>
  <c i="1" r="AW97"/>
  <c i="3" r="J30"/>
  <c i="4" r="F35"/>
  <c i="1" r="BB97"/>
  <c i="5" r="F34"/>
  <c i="1" r="BA98"/>
  <c i="4" r="J30"/>
  <c i="5" r="J34"/>
  <c i="1" r="AW98"/>
  <c i="5" r="F36"/>
  <c i="1" r="BC98"/>
  <c i="3" r="F35"/>
  <c i="1" r="BB96"/>
  <c i="4" r="F36"/>
  <c i="1" r="BC97"/>
  <c i="4" r="F37"/>
  <c i="1" r="BD97"/>
  <c i="5" r="F37"/>
  <c i="1" r="BD98"/>
  <c i="5" r="F35"/>
  <c i="1" r="BB98"/>
  <c i="6" r="F35"/>
  <c i="1" r="BB99"/>
  <c i="2" r="F34"/>
  <c i="1" r="BA95"/>
  <c i="3" r="J34"/>
  <c i="1" r="AW96"/>
  <c i="6" r="F37"/>
  <c i="1" r="BD99"/>
  <c i="2" r="F36"/>
  <c i="1" r="BC95"/>
  <c i="3" r="F34"/>
  <c i="1" r="BA96"/>
  <c i="6" r="J34"/>
  <c i="1" r="AW99"/>
  <c i="2" l="1" r="T119"/>
  <c i="3" r="P122"/>
  <c i="1" r="AU96"/>
  <c i="2" r="R119"/>
  <c i="6" r="BK121"/>
  <c r="J121"/>
  <c r="J96"/>
  <c i="1" r="AG97"/>
  <c r="AG96"/>
  <c i="3" r="J96"/>
  <c i="1" r="AG95"/>
  <c i="2" r="J96"/>
  <c i="1" r="AU94"/>
  <c i="3" r="J33"/>
  <c i="1" r="AV96"/>
  <c r="AT96"/>
  <c r="AN96"/>
  <c r="BA94"/>
  <c r="W30"/>
  <c i="2" r="J33"/>
  <c i="1" r="AV95"/>
  <c r="AT95"/>
  <c r="AN95"/>
  <c i="5" r="F33"/>
  <c i="1" r="AZ98"/>
  <c i="6" r="F33"/>
  <c i="1" r="AZ99"/>
  <c i="3" r="F33"/>
  <c i="1" r="AZ96"/>
  <c i="5" r="J30"/>
  <c i="1" r="AG98"/>
  <c r="BC94"/>
  <c r="W32"/>
  <c i="2" r="F33"/>
  <c i="1" r="AZ95"/>
  <c i="4" r="J33"/>
  <c i="1" r="AV97"/>
  <c r="AT97"/>
  <c r="AN97"/>
  <c i="5" r="J33"/>
  <c i="1" r="AV98"/>
  <c r="AT98"/>
  <c i="6" r="J33"/>
  <c i="1" r="AV99"/>
  <c r="AT99"/>
  <c i="4" r="F33"/>
  <c i="1" r="AZ97"/>
  <c r="BD94"/>
  <c r="W33"/>
  <c r="BB94"/>
  <c r="W31"/>
  <c l="1" r="AN98"/>
  <c i="5" r="J39"/>
  <c i="4" r="J39"/>
  <c i="3" r="J39"/>
  <c i="2" r="J39"/>
  <c i="6" r="J30"/>
  <c i="1" r="AG99"/>
  <c r="AZ94"/>
  <c r="AV94"/>
  <c r="AK29"/>
  <c r="AX94"/>
  <c r="AY94"/>
  <c r="AW94"/>
  <c r="AK30"/>
  <c i="6" l="1" r="J39"/>
  <c i="1" r="AG94"/>
  <c r="AN99"/>
  <c r="W29"/>
  <c r="AT94"/>
  <c l="1" r="AN94"/>
  <c r="AK26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<sst xmlns="http://schemas.openxmlformats.org/spreadsheetml/2006/main">
  <si>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</si>
  <si>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</si>
  <si>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</si>
  <si>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</si>
  <si>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</si>
  <si>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{415a85b8-5ae1-4c09-97a9-58ab049424dc}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</si>
  <si>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</si>
  <si>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</si>
  <si>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</si>
  <si>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</si>
  <si>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</si>
  <si>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</si>
  <si>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</si>
  <si>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</si>
  <si>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290422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</si>
  <si>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</si>
  <si>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</si>
  <si>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Stavební úpravy klubu seniorů na p.č.st. 68/2 k.ú. Ruda nad Moravou</t>
  </si>
  <si>
    <t>KSO:</t>
  </si>
  <si>
    <t>CC-CZ:</t>
  </si>
  <si>
    <t>Místo:</t>
  </si>
  <si>
    <t>Ruda nad Moravou</t>
  </si>
  <si>
    <t>Datum:</t>
  </si>
  <si>
    <t>20. 5. 0202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</si>
  <si>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</si>
  <si>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</si>
  <si>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</si>
  <si>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</si>
  <si>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</si>
  <si>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</si>
  <si>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</si>
  <si>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Ing. Pavel Matura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</si>
  <si>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</si>
  <si>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</si>
  <si>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</si>
  <si>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</si>
  <si>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</si>
  <si>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</si>
  <si>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</si>
  <si>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</si>
  <si>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</si>
  <si>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</si>
  <si>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</si>
  <si>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</si>
  <si>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</si>
  <si>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</si>
  <si>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</si>
  <si>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</si>
  <si>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</si>
  <si>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</si>
  <si>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</si>
  <si>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</si>
  <si>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</si>
  <si>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</si>
  <si>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</si>
  <si>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</si>
  <si>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</si>
  <si>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</si>
  <si>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</si>
  <si>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</si>
  <si>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</si>
  <si>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</si>
  <si>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</si>
  <si>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</si>
  <si>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</si>
  <si>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</si>
  <si>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</si>
  <si>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</si>
  <si>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</si>
  <si>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</si>
  <si>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</si>
  <si>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</si>
  <si>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</si>
  <si>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</si>
  <si>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</si>
  <si>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</si>
  <si>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</si>
  <si>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</si>
  <si>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</si>
  <si>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</si>
  <si>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</si>
  <si>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Uzemnění a jímací soustava</t>
  </si>
  <si>
    <t>STA</t>
  </si>
  <si>
    <t>1</t>
  </si>
  <si>
    <t>{a64e2d4d-e1c6-4b43-8f8d-b673a763a3ca}</t>
  </si>
  <si>
    <t>2</t>
  </si>
  <si>
    <t>02</t>
  </si>
  <si>
    <t>Silnoproudá elektroinstalace</t>
  </si>
  <si>
    <t>{f2158c7d-716b-4b1c-8d1e-adb85aef1be4}</t>
  </si>
  <si>
    <t>03</t>
  </si>
  <si>
    <t>Dodávka RH</t>
  </si>
  <si>
    <t>{e7ff6440-68dc-4b18-9772-4582c066e4c5}</t>
  </si>
  <si>
    <t>04</t>
  </si>
  <si>
    <t>Zemní a výkopové práce</t>
  </si>
  <si>
    <t>{44bca05b-ada6-44fc-8671-5b776b67119b}</t>
  </si>
  <si>
    <t>05</t>
  </si>
  <si>
    <t>VRN - Vedlejší rozpočtové náklady</t>
  </si>
  <si>
    <t>{554830ed-7998-441e-b5d7-4282aca561a2}</t>
  </si>
  <si>
    <t>KRYCÍ LIST SOUPISU PRACÍ</t>
  </si>
  <si>
    <t>Objekt:</t>
  </si>
  <si>
    <t>01 - Uzemnění a jímací soustava</t>
  </si>
  <si>
    <t>REKAPITULACE ČLENĚNÍ SOUPISU PRACÍ</t>
  </si>
  <si>
    <t>Kód dílu - Popis</t>
  </si>
  <si>
    <t>Cena celkem [CZK]</t>
  </si>
  <si>
    <t>Náklady ze soupisu prací</t>
  </si>
  <si>
    <t>-1</t>
  </si>
  <si>
    <t>A - Uzemnění</t>
  </si>
  <si>
    <t>B - Jímací soustava</t>
  </si>
  <si>
    <t>C - Revize bleskosvodu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</si>
  <si>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</si>
  <si>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</si>
  <si>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</si>
  <si>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</si>
  <si>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</si>
  <si>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</si>
  <si>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</si>
  <si>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</si>
  <si>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</si>
  <si>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</si>
  <si>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</si>
  <si>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</si>
  <si>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Dodavatel</t>
  </si>
  <si>
    <t>Náklady soupisu celkem</t>
  </si>
  <si>
    <t>A</t>
  </si>
  <si>
    <t>Uzemnění</t>
  </si>
  <si>
    <t>ROZPOCET</t>
  </si>
  <si>
    <t>K</t>
  </si>
  <si>
    <t>741410022</t>
  </si>
  <si>
    <t>Montáž vodič uzemňovací pásek průřezu do 120 mm2 v průmyslové výstavbě v zemi</t>
  </si>
  <si>
    <t>m</t>
  </si>
  <si>
    <t>CS ÚRS 2022 01</t>
  </si>
  <si>
    <t>531723050</t>
  </si>
  <si>
    <t>Online PSC</t>
  </si>
  <si>
    <t>https://podminky.urs.cz/item/CS_URS_2022_01/741410022</t>
  </si>
  <si>
    <t>M</t>
  </si>
  <si>
    <t>20-22</t>
  </si>
  <si>
    <t>Zemnící pozinkovaná páska FeZn 30/4 (0,95kg/1m)</t>
  </si>
  <si>
    <t>KG</t>
  </si>
  <si>
    <t>2059274220</t>
  </si>
  <si>
    <t>P</t>
  </si>
  <si>
    <t>Poznámka k položce:_x000d_
Pásek Fezn uložený v základech objektu a v podlaze.</t>
  </si>
  <si>
    <t>3</t>
  </si>
  <si>
    <t>741410042</t>
  </si>
  <si>
    <t>Montáž vodič uzemňovací drát nebo lano D do 10 mm v průmysl výstavbě</t>
  </si>
  <si>
    <t>16</t>
  </si>
  <si>
    <t>1673998904</t>
  </si>
  <si>
    <t>https://podminky.urs.cz/item/CS_URS_2022_01/741410042</t>
  </si>
  <si>
    <t>4</t>
  </si>
  <si>
    <t>21-22</t>
  </si>
  <si>
    <t>Drát ocelový FeZn průměr 10mm, (0,62kg/1m)</t>
  </si>
  <si>
    <t>32</t>
  </si>
  <si>
    <t>1324673282</t>
  </si>
  <si>
    <t>Poznámka k položce:_x000d_
Drát FeZn 10 na propojení KARI síťí a napojení na hlavní uzemnění.</t>
  </si>
  <si>
    <t>5</t>
  </si>
  <si>
    <t>741410042.1</t>
  </si>
  <si>
    <t>-1244392643</t>
  </si>
  <si>
    <t>https://podminky.urs.cz/item/CS_URS_2022_01/741410042.1</t>
  </si>
  <si>
    <t>6</t>
  </si>
  <si>
    <t>22-22</t>
  </si>
  <si>
    <t>Ocelový drát dle ČSN EN 62561-2 s umělohmotným pláštěm jako dodatečnou mechanickou ochranou/ochranou před korozí, uložení na, v a pod omítkou, maltou nebo v betonu, FeZn 13/10, váha 680g/m</t>
  </si>
  <si>
    <t>1037106924</t>
  </si>
  <si>
    <t>7</t>
  </si>
  <si>
    <t>741420022</t>
  </si>
  <si>
    <t>Montáž svorka hromosvodná se 3 šrouby</t>
  </si>
  <si>
    <t>kus</t>
  </si>
  <si>
    <t>704430366</t>
  </si>
  <si>
    <t>https://podminky.urs.cz/item/CS_URS_2022_01/741420022</t>
  </si>
  <si>
    <t>PSC</t>
  </si>
  <si>
    <t xml:space="preserve">Poznámka k souboru cen:_x000d_
1. Svodovými dráty se rozumí i jímací vedení na střeše. </t>
  </si>
  <si>
    <t>8</t>
  </si>
  <si>
    <t>23-22</t>
  </si>
  <si>
    <t>Svorka pro spojení pásek/pásek 30x4, materiál ocel, povrchová úprava žárovým zinkováním</t>
  </si>
  <si>
    <t>ks</t>
  </si>
  <si>
    <t>336993062</t>
  </si>
  <si>
    <t>9</t>
  </si>
  <si>
    <t>741420021</t>
  </si>
  <si>
    <t>Montáž svorka hromosvodná se 2 šrouby</t>
  </si>
  <si>
    <t>60049308</t>
  </si>
  <si>
    <t>https://podminky.urs.cz/item/CS_URS_2022_01/741420021</t>
  </si>
  <si>
    <t>10</t>
  </si>
  <si>
    <t>24-22</t>
  </si>
  <si>
    <t>Svorka pro spojení pásku/drát, kruhový vodič Rd 7-10 / plochý vodič Fl 30, zinkový tlakový odlitek, žárově pozinkováno</t>
  </si>
  <si>
    <t>-2058129317</t>
  </si>
  <si>
    <t>Poznámka k položce:_x000d_
Připojení drátu na uzemnění (pásek 30/4).</t>
  </si>
  <si>
    <t>11</t>
  </si>
  <si>
    <t>741420021.1</t>
  </si>
  <si>
    <t>1658452562</t>
  </si>
  <si>
    <t>https://podminky.urs.cz/item/CS_URS_2022_01/741420021.1</t>
  </si>
  <si>
    <t>12</t>
  </si>
  <si>
    <t>25-22</t>
  </si>
  <si>
    <t>SP - Svorka připojovací FeZn 5-18 Rd 6-10mm kolmý</t>
  </si>
  <si>
    <t>KS</t>
  </si>
  <si>
    <t>-155505585</t>
  </si>
  <si>
    <t>13</t>
  </si>
  <si>
    <t>741112323</t>
  </si>
  <si>
    <t>Montáž rozvodka pancéřová kovová čtyřhranná 180x180 mm</t>
  </si>
  <si>
    <t>-1001195750</t>
  </si>
  <si>
    <t>https://podminky.urs.cz/item/CS_URS_2022_01/741112323</t>
  </si>
  <si>
    <t>14</t>
  </si>
  <si>
    <t>741420022.1</t>
  </si>
  <si>
    <t>CS ÚRS 2017 01</t>
  </si>
  <si>
    <t>-1424645329</t>
  </si>
  <si>
    <t>SZ_krabice zemní</t>
  </si>
  <si>
    <t xml:space="preserve">SZ - Svorka zkušební v chodníkové revizní krabici, materiál litina, černá, 300x220x120mm, rozsah svorky D7-10, nebo pásek 30-40 mm </t>
  </si>
  <si>
    <t>451056688</t>
  </si>
  <si>
    <t>741112103</t>
  </si>
  <si>
    <t>Montáž rozvodka zapuštěná plastová čtyřhranná</t>
  </si>
  <si>
    <t>-744340676</t>
  </si>
  <si>
    <t>https://podminky.urs.cz/item/CS_URS_2022_01/741112103</t>
  </si>
  <si>
    <t>17</t>
  </si>
  <si>
    <t>27-22</t>
  </si>
  <si>
    <t>Přípojnice pro vyrovnání potenciálů podle ČSN EN 62561-1, pro ochranné a funkční vyrovnání potenciálů podle ČSN 33 2000-4-41 a ČSN 33 2000-5-54 (hlavní uzemňovací přípojnice) a pro vyrovnání potenciálů při účinku bleskového proudu podle ČSN EN 62305-3.</t>
  </si>
  <si>
    <t>1636039217</t>
  </si>
  <si>
    <t>Poznámka k položce:_x000d_
Konstrukce: Modulární montáž_x000d_
Provedení: S krytem_x000d_
Izolátor: Ne_x000d_
Šířka: 60 mm_x000d_
Délka: 160 mm_x000d_
Počet připojení plochých vodičů do 30 mm: 1_x000d_
Počet připojení tuhých vodičů do 95 mm2: 10_x000d_
Materiál kontaktní lišty: Měď_x000d_
Povrch kontaktní lišty: Galvanicky cínované</t>
  </si>
  <si>
    <t>18</t>
  </si>
  <si>
    <t>741420051</t>
  </si>
  <si>
    <t>Montáž vedení hromosvodné-úhelník nebo trubka s držáky do zdiva</t>
  </si>
  <si>
    <t>-1469631458</t>
  </si>
  <si>
    <t>https://podminky.urs.cz/item/CS_URS_2022_01/741420051</t>
  </si>
  <si>
    <t>19</t>
  </si>
  <si>
    <t>28-22</t>
  </si>
  <si>
    <t>Ochranný úhelník, FeZn, 30x30mm, L=1700 mm</t>
  </si>
  <si>
    <t>-1495683390</t>
  </si>
  <si>
    <t>20</t>
  </si>
  <si>
    <t>29-22</t>
  </si>
  <si>
    <t>Držák ochranného úhelníku na stěnu, FeZn</t>
  </si>
  <si>
    <t>698606927</t>
  </si>
  <si>
    <t>741420083</t>
  </si>
  <si>
    <t>Montáž vedení hromosvodné-štítek k označení svodu</t>
  </si>
  <si>
    <t>262408613</t>
  </si>
  <si>
    <t>https://podminky.urs.cz/item/CS_URS_2022_01/741420083</t>
  </si>
  <si>
    <t>22</t>
  </si>
  <si>
    <t>37-22</t>
  </si>
  <si>
    <t>Označovací štítek Al s vyraženým číslem pro Rd 7-10/Fl 30</t>
  </si>
  <si>
    <t>374187147</t>
  </si>
  <si>
    <t>B</t>
  </si>
  <si>
    <t>Jímací soustava</t>
  </si>
  <si>
    <t>23</t>
  </si>
  <si>
    <t>741420002</t>
  </si>
  <si>
    <t>Montáž drát nebo lano hromosvodné svodové D přes 10 mm s podpěrou</t>
  </si>
  <si>
    <t>-1062813997</t>
  </si>
  <si>
    <t>https://podminky.urs.cz/item/CS_URS_2022_01/741420002</t>
  </si>
  <si>
    <t>24</t>
  </si>
  <si>
    <t>21-540</t>
  </si>
  <si>
    <t xml:space="preserve">Vysokonapěťový vodič pro ekvivalent dostatečné vzdálenosti  s ≤ 75 cm, barva pláště šedá, průměr 23mm, Cu/PVC, na bubnu 100m</t>
  </si>
  <si>
    <t>-1686773265</t>
  </si>
  <si>
    <t>25</t>
  </si>
  <si>
    <t>21-541</t>
  </si>
  <si>
    <t>Střešní držák vedení s příložkou opatřenou výřezem. Pro upevnění na kovové střechy se zakulaceným stojatým falcem. Rozsah svorky Ø 20 - 25 mm, pro vodiče 20/23mm, nerez, ČSN EN 62561-4</t>
  </si>
  <si>
    <t>1909881951</t>
  </si>
  <si>
    <t>26</t>
  </si>
  <si>
    <t>21-542</t>
  </si>
  <si>
    <t>Podpěra vedení na stěnu i v oblasti koncovky vysokonapěťového vodiče průměru 23mm, materiál PVC, barva šedá</t>
  </si>
  <si>
    <t>687310303</t>
  </si>
  <si>
    <t>27</t>
  </si>
  <si>
    <t>741910513</t>
  </si>
  <si>
    <t>Montáž se zhotovením konstrukce pro upevnění přístrojů do 50 kg</t>
  </si>
  <si>
    <t>408159139</t>
  </si>
  <si>
    <t>https://podminky.urs.cz/item/CS_URS_2022_01/741910513</t>
  </si>
  <si>
    <t xml:space="preserve">Poznámka k souboru cen:_x000d_
1. Ceny -0501 a -0502 jsou určeny pro konstrukce montované v celcích. 2. Montáž nosných kovových konstrukcí pro přístroje celkové hmotnosti přes 100 kg lze oceňovat cenou -0501 nebo -0502. </t>
  </si>
  <si>
    <t>28</t>
  </si>
  <si>
    <t>pol260</t>
  </si>
  <si>
    <t>Držák mezi střešní krokve, pro boční uchycení podpůrné trubky,materiál FeZn, rozsah nastavení 600-750 mm, průměr trubky 48mm, upevnění 8 x 120 mm vrut</t>
  </si>
  <si>
    <t>856124146</t>
  </si>
  <si>
    <t>30</t>
  </si>
  <si>
    <t>741430004</t>
  </si>
  <si>
    <t>Montáž tyč jímací délky do 3 m na střešní hřeben</t>
  </si>
  <si>
    <t>109924463</t>
  </si>
  <si>
    <t>https://podminky.urs.cz/item/CS_URS_2022_01/741430004</t>
  </si>
  <si>
    <t>31</t>
  </si>
  <si>
    <t>741420121</t>
  </si>
  <si>
    <t>Montáž izoalační tyče oddáleného vedení</t>
  </si>
  <si>
    <t>1182729572</t>
  </si>
  <si>
    <t>https://podminky.urs.cz/item/CS_URS_2022_01/741420121</t>
  </si>
  <si>
    <t>pol262</t>
  </si>
  <si>
    <t>GFK jímač pro HVIlong na mezikrokvový držák, izolační délka tyče je 1955mm a jímací hrot v délce 2500 mm</t>
  </si>
  <si>
    <t>kpl</t>
  </si>
  <si>
    <t>-1339606154</t>
  </si>
  <si>
    <t>33</t>
  </si>
  <si>
    <t>741130041</t>
  </si>
  <si>
    <t>Ukončení vodič izolovaný do 25mm2 smršťovací záklopkou nebo páskem</t>
  </si>
  <si>
    <t>-512582937</t>
  </si>
  <si>
    <t>https://podminky.urs.cz/item/CS_URS_2022_01/741130041</t>
  </si>
  <si>
    <t>34</t>
  </si>
  <si>
    <t>21-547</t>
  </si>
  <si>
    <t>Připojovací prvek pro vodič vysokonapěťový vodič Ø 23 mm, pro uložení vně podpůrné trubky.Materiál nerez.</t>
  </si>
  <si>
    <t>328565951</t>
  </si>
  <si>
    <t>35</t>
  </si>
  <si>
    <t>-223996145</t>
  </si>
  <si>
    <t>36</t>
  </si>
  <si>
    <t>21-548</t>
  </si>
  <si>
    <t>Připojovací prvek pro vysokonapěťový vodič Ø 23 mm, např. na ZS., svorník Ø 10 mm, L 50 mm, materiál nerez</t>
  </si>
  <si>
    <t>-807569793</t>
  </si>
  <si>
    <t>37</t>
  </si>
  <si>
    <t>741120301</t>
  </si>
  <si>
    <t>Montáž vodič Cu izolovaný plný a laněný s PVC pláštěm žíla 0,55-16 mm2 pevně (CY, CHAH-R(V))</t>
  </si>
  <si>
    <t>-151785000</t>
  </si>
  <si>
    <t>https://podminky.urs.cz/item/CS_URS_2022_01/741120301</t>
  </si>
  <si>
    <t>38</t>
  </si>
  <si>
    <t>SMS712</t>
  </si>
  <si>
    <t>Vodič laněný průřezu 10 mm2, zeleno/žlutý</t>
  </si>
  <si>
    <t>-832377637</t>
  </si>
  <si>
    <t>C</t>
  </si>
  <si>
    <t>Revize bleskosvodu</t>
  </si>
  <si>
    <t>39</t>
  </si>
  <si>
    <t>580105012</t>
  </si>
  <si>
    <t>Kontrola stavu ochrany před úderem blesku hřebenové soustavy do 8 svodů</t>
  </si>
  <si>
    <t>svod</t>
  </si>
  <si>
    <t>425136839</t>
  </si>
  <si>
    <t>https://podminky.urs.cz/item/CS_URS_2022_01/580105012</t>
  </si>
  <si>
    <t>40</t>
  </si>
  <si>
    <t>580105062</t>
  </si>
  <si>
    <t>Měření zemního odporu do 8 svodů</t>
  </si>
  <si>
    <t>měření</t>
  </si>
  <si>
    <t>-303318357</t>
  </si>
  <si>
    <t>https://podminky.urs.cz/item/CS_URS_2022_01/580105062</t>
  </si>
  <si>
    <t>41</t>
  </si>
  <si>
    <t>580107015</t>
  </si>
  <si>
    <t>Demontáž a zpětná montáž zkušební svorky uzemnění</t>
  </si>
  <si>
    <t>1120660201</t>
  </si>
  <si>
    <t>https://podminky.urs.cz/item/CS_URS_2022_01/580107015</t>
  </si>
  <si>
    <t>42</t>
  </si>
  <si>
    <t>HZS4212</t>
  </si>
  <si>
    <t>Hodinová zúčtovací sazba revizní technik specialista</t>
  </si>
  <si>
    <t>hod</t>
  </si>
  <si>
    <t>-446729840</t>
  </si>
  <si>
    <t>https://podminky.urs.cz/item/CS_URS_2022_01/HZS4212</t>
  </si>
  <si>
    <t>02 - Silnoproudá elektroinstalace</t>
  </si>
  <si>
    <t>A - Kabely a vodiče</t>
  </si>
  <si>
    <t>B - Přístroje (Tlačítka, vypínače, zásuvky...)</t>
  </si>
  <si>
    <t>C - Nosný elektroinstalační materiál</t>
  </si>
  <si>
    <t>D - Svítidla</t>
  </si>
  <si>
    <t>E - Ukončení vodičů</t>
  </si>
  <si>
    <t>F - Elektrické vytápění, regulace</t>
  </si>
  <si>
    <t>Kabely a vodiče</t>
  </si>
  <si>
    <t>-333833894</t>
  </si>
  <si>
    <t>SMS51-22</t>
  </si>
  <si>
    <t>Vodič H07V-U 4 Z/ZL (CY 4 zlž)</t>
  </si>
  <si>
    <t>-213366147</t>
  </si>
  <si>
    <t>997871229</t>
  </si>
  <si>
    <t>SMS52-22</t>
  </si>
  <si>
    <t>Vodič H07V-U 6 Z/ZL (CY 6 zlž)</t>
  </si>
  <si>
    <t>-1739638912</t>
  </si>
  <si>
    <t>741120303</t>
  </si>
  <si>
    <t>Montáž vodič Cu izolovaný plný a laněný s PVC pláštěm žíla 25-35 mm2 pevně (CY, CHAH-R(V))</t>
  </si>
  <si>
    <t>-1043950407</t>
  </si>
  <si>
    <t>https://podminky.urs.cz/item/CS_URS_2022_01/741120303</t>
  </si>
  <si>
    <t>SMS54-22</t>
  </si>
  <si>
    <t>Vodič H07V-K 25 Z/ZL (CYA 25 zlž)</t>
  </si>
  <si>
    <t>-6179168</t>
  </si>
  <si>
    <t>741122015</t>
  </si>
  <si>
    <t>Montáž kabel Cu bez ukončení uložený pod omítku plný kulatý 3x1,5 mm2 (CYKY)</t>
  </si>
  <si>
    <t>-717076435</t>
  </si>
  <si>
    <t>https://podminky.urs.cz/item/CS_URS_2022_01/741122015</t>
  </si>
  <si>
    <t>SMS59-22</t>
  </si>
  <si>
    <t>Kabel CYKY-J 3x1,5 (3C), proudová zatižitelnost: vzduch/zem - 20A/28A, průměr kabelu 8.6mm, hmotnost 0.120kg/m</t>
  </si>
  <si>
    <t>-1454042075</t>
  </si>
  <si>
    <t>771657935</t>
  </si>
  <si>
    <t>SMS60-22</t>
  </si>
  <si>
    <t>Kabel CYKY-O 3x1,5 (3A), proudová zatižitelnost: vzduch/zem - 20A/28A, průměr kabelu 8.6mm, hmotnost 0.120kg/m</t>
  </si>
  <si>
    <t>-742054361</t>
  </si>
  <si>
    <t>741122016</t>
  </si>
  <si>
    <t>Montáž kabel Cu bez ukončení uložený pod omítku plný kulatý 3x2,5 až 6 mm2 (CYKY)</t>
  </si>
  <si>
    <t>2138339591</t>
  </si>
  <si>
    <t>https://podminky.urs.cz/item/CS_URS_2022_01/741122016</t>
  </si>
  <si>
    <t>SMS58-22</t>
  </si>
  <si>
    <t>Kabel CYKY-J 3x2,5 (3C), proudová zatižitelnost: vzduch/zem - 25A/38A, průměr kabelu 9.5mm, hmotnost 0.170kg/m</t>
  </si>
  <si>
    <t>-334354634</t>
  </si>
  <si>
    <t>741122031</t>
  </si>
  <si>
    <t>Montáž kabel Cu bez ukončení uložený pod omítku plný kulatý 5x1,5 až 2,5 mm2 (CYKY)</t>
  </si>
  <si>
    <t>900649293</t>
  </si>
  <si>
    <t>https://podminky.urs.cz/item/CS_URS_2022_01/741122031</t>
  </si>
  <si>
    <t>SMS400</t>
  </si>
  <si>
    <t>Kabel CYKY-J 5x2,5 (5C), proudová zatižitelnost: vzduch/zem - 25A/32A, průměr kabelu 11.2mm, hmotnost 0.260kg/m</t>
  </si>
  <si>
    <t>114675635</t>
  </si>
  <si>
    <t>741122032</t>
  </si>
  <si>
    <t>Montáž kabel Cu bez ukončení uložený pod omítku plný kulatý 5x4 až 6 mm2 (CYKY)</t>
  </si>
  <si>
    <t>512</t>
  </si>
  <si>
    <t>1041805528</t>
  </si>
  <si>
    <t>https://podminky.urs.cz/item/CS_URS_2022_01/741122032</t>
  </si>
  <si>
    <t>SMS56-22</t>
  </si>
  <si>
    <t>Kabel CYKY-J 5x4 (5C), proudová zatižitelnost: vzduch/zem - 34A/40A, průměr kabelu 13.8mm, hmostnost 0.380kg/m</t>
  </si>
  <si>
    <t>1811198241</t>
  </si>
  <si>
    <t>741122024</t>
  </si>
  <si>
    <t>Montáž kabel Cu bez ukončení uložený pod omítku plný kulatý 4x10 mm2 (CYKY)</t>
  </si>
  <si>
    <t>1409420242</t>
  </si>
  <si>
    <t>https://podminky.urs.cz/item/CS_URS_2022_01/741122024</t>
  </si>
  <si>
    <t>SMS45-22</t>
  </si>
  <si>
    <t>Silový instalační kabel CYKY-J 4x10 mm² (4B), pro pevné uložení, UV odolný, proudová zatižitelnost vzduch/zem 60A/74A</t>
  </si>
  <si>
    <t>394685368</t>
  </si>
  <si>
    <t>Přístroje (Tlačítka, vypínače, zásuvky...)</t>
  </si>
  <si>
    <t>741310101</t>
  </si>
  <si>
    <t>Montáž vypínač (polo)zapuštěný bezšroubové připojení 1-jednopólový</t>
  </si>
  <si>
    <t>-1287233170</t>
  </si>
  <si>
    <t>https://podminky.urs.cz/item/CS_URS_2022_01/741310101</t>
  </si>
  <si>
    <t>SMS102-22</t>
  </si>
  <si>
    <t>Přístroj spínače jednopoloveho , řazení č. 1 vč.klapky, IP20</t>
  </si>
  <si>
    <t>-1321949615</t>
  </si>
  <si>
    <t>741310231</t>
  </si>
  <si>
    <t>Montáž přepínač (polo)zapuštěný šroubové připojení 5-seriový</t>
  </si>
  <si>
    <t>1045571740</t>
  </si>
  <si>
    <t>https://podminky.urs.cz/item/CS_URS_2022_01/741310231</t>
  </si>
  <si>
    <t>SMS82-22</t>
  </si>
  <si>
    <t>Přístroj přepínače sériového , řazení č. 5 vč.klapky, IP20</t>
  </si>
  <si>
    <t>-773776826</t>
  </si>
  <si>
    <t>741310233</t>
  </si>
  <si>
    <t>Montáž přepínač (polo)zapuštěný šroubové připojení 6-střídavý</t>
  </si>
  <si>
    <t>-572816252</t>
  </si>
  <si>
    <t>https://podminky.urs.cz/item/CS_URS_2022_01/741310233</t>
  </si>
  <si>
    <t>SMS83-22</t>
  </si>
  <si>
    <t>Přístroj přepínače střídavého, řazení č. 6, vč.klapky, IP20</t>
  </si>
  <si>
    <t>753933939</t>
  </si>
  <si>
    <t>741310126</t>
  </si>
  <si>
    <t>Montáž přepínač (polo)zapuštěný bezšroubové připojení 7-křížový</t>
  </si>
  <si>
    <t>-546285204</t>
  </si>
  <si>
    <t>https://podminky.urs.cz/item/CS_URS_2022_01/741310126</t>
  </si>
  <si>
    <t>SMS84-22</t>
  </si>
  <si>
    <t>Přístroj přepínače křížového, řazení č. 7 vč.klapky,IP20</t>
  </si>
  <si>
    <t>1081102146</t>
  </si>
  <si>
    <t>741310125</t>
  </si>
  <si>
    <t>Montáž přepínač (polo)zapuštěný bezšroubové připojení 6+6-dvojitý střídavý</t>
  </si>
  <si>
    <t>-750793027</t>
  </si>
  <si>
    <t>https://podminky.urs.cz/item/CS_URS_2022_01/741310125</t>
  </si>
  <si>
    <t>SMS85</t>
  </si>
  <si>
    <t>Přístroj přepínače střídavého, dvojitého, řazení č. 6+6</t>
  </si>
  <si>
    <t>942352006</t>
  </si>
  <si>
    <t>741310206</t>
  </si>
  <si>
    <t>Montáž vypínač (polo)zapuštěný šroubové připojení 2-dvoupólový</t>
  </si>
  <si>
    <t>-1910013092</t>
  </si>
  <si>
    <t>https://podminky.urs.cz/item/CS_URS_2022_01/741310206</t>
  </si>
  <si>
    <t>SMS485</t>
  </si>
  <si>
    <t>Dvojpólový spínač č. 2 se signalizačním LED podsvětlením, IP20 vč. LED a klapky</t>
  </si>
  <si>
    <t>438331698</t>
  </si>
  <si>
    <t>29</t>
  </si>
  <si>
    <t>741311004</t>
  </si>
  <si>
    <t>Montáž čidlo pohybu nástěnné se zapojením vodičů</t>
  </si>
  <si>
    <t>-459071315</t>
  </si>
  <si>
    <t>https://podminky.urs.cz/item/CS_URS_2022_01/741311004</t>
  </si>
  <si>
    <t>21-663-22</t>
  </si>
  <si>
    <t>Senzor pohybový přisazený stropní, 110-240V AC/50Hz, 360°, IP44/Třída II, 1x relé/2300W, 30sec-30min, 10-2000 Lux, průměr max 10m, barva bílá, nastavení pomocí dálkového ovladače</t>
  </si>
  <si>
    <t>1205206446</t>
  </si>
  <si>
    <t>741313042</t>
  </si>
  <si>
    <t>Montáž zásuvka (polo)zapuštěná šroubové připojení 2P+PE dvojí zapojení - průběžná</t>
  </si>
  <si>
    <t>-327304587</t>
  </si>
  <si>
    <t>https://podminky.urs.cz/item/CS_URS_2022_01/741313042</t>
  </si>
  <si>
    <t>SMS87-22</t>
  </si>
  <si>
    <t>Zásuvka jednonásobná , 10/16A, 230V bílá, IP20</t>
  </si>
  <si>
    <t>1570486721</t>
  </si>
  <si>
    <t>SMS109</t>
  </si>
  <si>
    <t>Rámeček pro přístroje (zásuvky, vypínače), bílý - náklady na MODUL</t>
  </si>
  <si>
    <t>MOD</t>
  </si>
  <si>
    <t>-341046295</t>
  </si>
  <si>
    <t>742350001</t>
  </si>
  <si>
    <t>Montáž signalizačního světla s elektronikou a akustickou signalizací k zařízení pro ZTP</t>
  </si>
  <si>
    <t>-903576200</t>
  </si>
  <si>
    <t>https://podminky.urs.cz/item/CS_URS_2022_01/742350001</t>
  </si>
  <si>
    <t>742350002</t>
  </si>
  <si>
    <t>Montáž potvrzovacího tlačítka k zařízení pro ZTP</t>
  </si>
  <si>
    <t>1551619161</t>
  </si>
  <si>
    <t>https://podminky.urs.cz/item/CS_URS_2022_01/742350002</t>
  </si>
  <si>
    <t>742350003</t>
  </si>
  <si>
    <t>Montáž volacího tlačítka do výšky 900 mm a táhla do výšky 150 mm k zařízení pro ZTP</t>
  </si>
  <si>
    <t>-1428168719</t>
  </si>
  <si>
    <t>https://podminky.urs.cz/item/CS_URS_2022_01/742350003</t>
  </si>
  <si>
    <t>742350004</t>
  </si>
  <si>
    <t>Montáž napájecího zdroje 24 V k zařízení pro ZTP</t>
  </si>
  <si>
    <t>-468623342</t>
  </si>
  <si>
    <t>https://podminky.urs.cz/item/CS_URS_2022_01/742350004</t>
  </si>
  <si>
    <t>SMS402</t>
  </si>
  <si>
    <t>Sada pro nouzovou signalizaci.Skládá se z následujících prvků: kontrolní modul s alarmem, tlačítko signální tahové, tlačítko resetovací, transformátor. Součástí dodávky jsou rámečky (1× 2násobný, 2× 1násobný).</t>
  </si>
  <si>
    <t>1593474063</t>
  </si>
  <si>
    <t>43</t>
  </si>
  <si>
    <t>SMS836</t>
  </si>
  <si>
    <t>Tahové tlačítko slouží k aktivaci alarmu na WC, v koupelnách nebo sprchách. Tlačítko vybavené šňůrou o délce 2,5 m, spínací kontakt 1/0.</t>
  </si>
  <si>
    <t>1282346207</t>
  </si>
  <si>
    <t>Nosný elektroinstalační materiál</t>
  </si>
  <si>
    <t>44</t>
  </si>
  <si>
    <t>741112001</t>
  </si>
  <si>
    <t>Montáž krabice zapuštěná plastová kruhová</t>
  </si>
  <si>
    <t>-1210686700</t>
  </si>
  <si>
    <t>https://podminky.urs.cz/item/CS_URS_2022_01/741112001</t>
  </si>
  <si>
    <t>45</t>
  </si>
  <si>
    <t>KU68-1902</t>
  </si>
  <si>
    <t>Krabice odbočná s víčkem, hloubka 43,5mm, průměr 73mm</t>
  </si>
  <si>
    <t>2082044379</t>
  </si>
  <si>
    <t>46</t>
  </si>
  <si>
    <t>741112061</t>
  </si>
  <si>
    <t>Montáž krabice přístrojová zapuštěná plastová kruhová</t>
  </si>
  <si>
    <t>-1374371488</t>
  </si>
  <si>
    <t>https://podminky.urs.cz/item/CS_URS_2022_01/741112061</t>
  </si>
  <si>
    <t>47</t>
  </si>
  <si>
    <t>SMS70</t>
  </si>
  <si>
    <t>Krabice pod omítku univerzální, hloubka 43,5 mm, průměr 73mm, Rozteč při spojení krabic: 71 mm, umožňuje montáž dvojzásuvky</t>
  </si>
  <si>
    <t>-1944644838</t>
  </si>
  <si>
    <t>48</t>
  </si>
  <si>
    <t>741112061.1</t>
  </si>
  <si>
    <t>-1326732043</t>
  </si>
  <si>
    <t>https://podminky.urs.cz/item/CS_URS_2022_01/741112061.1</t>
  </si>
  <si>
    <t>49</t>
  </si>
  <si>
    <t>SMS71</t>
  </si>
  <si>
    <t>Krabice přístrojová, hluboká, H66 mm, PVC, A1-D, pro spojení v souvislou řadu s roztečí 71 mm</t>
  </si>
  <si>
    <t>-1776076046</t>
  </si>
  <si>
    <t>50</t>
  </si>
  <si>
    <t>741110052</t>
  </si>
  <si>
    <t>Montáž trubka plastová ohebná D přes 23 do 35 mm uložená volně</t>
  </si>
  <si>
    <t>-1666094158</t>
  </si>
  <si>
    <t>https://podminky.urs.cz/item/CS_URS_2022_01/741110052</t>
  </si>
  <si>
    <t>51</t>
  </si>
  <si>
    <t>1225_L50 SUPER MO</t>
  </si>
  <si>
    <t xml:space="preserve">Trubka ohebná (husí krk), vnější průměr 25mm, vnitřní průměr 18,3mm, třída pevnosti 750N/5cm,barva tmavě šedá </t>
  </si>
  <si>
    <t>-1538624983</t>
  </si>
  <si>
    <t>52</t>
  </si>
  <si>
    <t>741420031</t>
  </si>
  <si>
    <t>Montáž svorka hromosvodná na potrubí D do 200 mm se zhotovením</t>
  </si>
  <si>
    <t>1203540789</t>
  </si>
  <si>
    <t>https://podminky.urs.cz/item/CS_URS_2022_01/741420031</t>
  </si>
  <si>
    <t>53</t>
  </si>
  <si>
    <t>SMS808</t>
  </si>
  <si>
    <t xml:space="preserve">Zemnící svorka pro připojení vodovodní baterie na plastové potrubí, podložka pro připojení vodiče do 2,5-4mm2, matice na potrubí ze závitem Js 1/2" </t>
  </si>
  <si>
    <t>1247810521</t>
  </si>
  <si>
    <t>54</t>
  </si>
  <si>
    <t>2273-203</t>
  </si>
  <si>
    <t>Krabicová svorka WAGO 3x0,5-2,5mm 2273-203</t>
  </si>
  <si>
    <t>-15352590</t>
  </si>
  <si>
    <t>55</t>
  </si>
  <si>
    <t>2273-205</t>
  </si>
  <si>
    <t>Krabicová svorka WAGO 5x0,5-2,5mm 2273-205</t>
  </si>
  <si>
    <t>1424212036</t>
  </si>
  <si>
    <t>Svítidla</t>
  </si>
  <si>
    <t>56</t>
  </si>
  <si>
    <t>741372021</t>
  </si>
  <si>
    <t>Montáž svítidlo LED interiérové přisazené nástěnné hranaté nebo kruhové do 0,09 m2 se zapojením vodičů</t>
  </si>
  <si>
    <t>1760394711</t>
  </si>
  <si>
    <t>https://podminky.urs.cz/item/CS_URS_2022_01/741372021</t>
  </si>
  <si>
    <t>57</t>
  </si>
  <si>
    <t>Nástěnné/stropní LED svítidlo, opálový difuzor, 230V/50Hz, příkon 22W, světelný tok 2200lm, 4000K, IP44</t>
  </si>
  <si>
    <t>-218942611</t>
  </si>
  <si>
    <t>58</t>
  </si>
  <si>
    <t>741370111</t>
  </si>
  <si>
    <t>Montáž svítidlo žárovkové průmyslové závěsné na hák 1 zdroj s košem</t>
  </si>
  <si>
    <t>-328400998</t>
  </si>
  <si>
    <t>https://podminky.urs.cz/item/CS_URS_2022_01/741370111</t>
  </si>
  <si>
    <t>59</t>
  </si>
  <si>
    <t>Závěsné LED svítidlo, bílé ručně foukané trojvrstvé sklo opál mat, 230V/50Hz, příkon 32W, světelný tok 3200lm, 3000K, průměr koule 400mm, IP20</t>
  </si>
  <si>
    <t>2029154749</t>
  </si>
  <si>
    <t>60</t>
  </si>
  <si>
    <t>-407788251</t>
  </si>
  <si>
    <t>61</t>
  </si>
  <si>
    <t>Nástěnné/stropní LED svítidlo, opálový difuzor, 230V/50Hz, příkon 32W, světelný tok 3200lm, 4000K, IP44</t>
  </si>
  <si>
    <t>1505645942</t>
  </si>
  <si>
    <t>62</t>
  </si>
  <si>
    <t>741372021.1</t>
  </si>
  <si>
    <t>Montáž svítidlo LED bytové přisazené nástěnné panelové do 0,09 m2</t>
  </si>
  <si>
    <t>CS ÚRS 2021 01</t>
  </si>
  <si>
    <t>-934143217</t>
  </si>
  <si>
    <t>https://podminky.urs.cz/item/CS_URS_2021_01/741372021.1</t>
  </si>
  <si>
    <t>63</t>
  </si>
  <si>
    <t>NO</t>
  </si>
  <si>
    <t>Nouzové piktogramové svítidlo, montáž na zeď nebo strop, vzdálenost pohledu 25 m, baterie 1 hod., IP40.</t>
  </si>
  <si>
    <t>885005370</t>
  </si>
  <si>
    <t>64</t>
  </si>
  <si>
    <t>741372021.2</t>
  </si>
  <si>
    <t>CS ÚRS 2019 01</t>
  </si>
  <si>
    <t>-340857946</t>
  </si>
  <si>
    <t>65</t>
  </si>
  <si>
    <t>sv_vchod</t>
  </si>
  <si>
    <t>Venkovní nástěnné LED svítidlo, 3,5W, + senzor, 3000K, průměr 170mm, IP44</t>
  </si>
  <si>
    <t>-2140763343</t>
  </si>
  <si>
    <t>Poznámka k položce:_x000d_
Označení svítidla v projektové dokumentaci jako - V1.</t>
  </si>
  <si>
    <t>E</t>
  </si>
  <si>
    <t>Ukončení vodičů</t>
  </si>
  <si>
    <t>66</t>
  </si>
  <si>
    <t>741130001</t>
  </si>
  <si>
    <t>Ukončení vodič izolovaný do 2,5 mm2 v rozváděči nebo na přístroji</t>
  </si>
  <si>
    <t>1810012940</t>
  </si>
  <si>
    <t>https://podminky.urs.cz/item/CS_URS_2022_01/741130001</t>
  </si>
  <si>
    <t>67</t>
  </si>
  <si>
    <t>741130003</t>
  </si>
  <si>
    <t>Ukončení vodič izolovaný do 4 mm2 v rozváděči nebo na přístroji</t>
  </si>
  <si>
    <t>-1863578834</t>
  </si>
  <si>
    <t>https://podminky.urs.cz/item/CS_URS_2022_01/741130003</t>
  </si>
  <si>
    <t>68</t>
  </si>
  <si>
    <t>741130004</t>
  </si>
  <si>
    <t>Ukončení vodič izolovaný do 6 mm2 v rozváděči nebo na přístroji</t>
  </si>
  <si>
    <t>-1066279336</t>
  </si>
  <si>
    <t>https://podminky.urs.cz/item/CS_URS_2022_01/741130004</t>
  </si>
  <si>
    <t>69</t>
  </si>
  <si>
    <t>741130005</t>
  </si>
  <si>
    <t>Ukončení vodič izolovaný do 10 mm2 v rozváděči nebo na přístroji</t>
  </si>
  <si>
    <t>1933174979</t>
  </si>
  <si>
    <t>https://podminky.urs.cz/item/CS_URS_2022_01/741130005</t>
  </si>
  <si>
    <t>70</t>
  </si>
  <si>
    <t>741130007</t>
  </si>
  <si>
    <t>Ukončení vodič izolovaný do 25 mm2 v rozváděči nebo na přístroji</t>
  </si>
  <si>
    <t>-1819899905</t>
  </si>
  <si>
    <t>https://podminky.urs.cz/item/CS_URS_2022_01/741130007</t>
  </si>
  <si>
    <t>F</t>
  </si>
  <si>
    <t>Elektrické vytápění, regulace</t>
  </si>
  <si>
    <t>71</t>
  </si>
  <si>
    <t>HZS2221</t>
  </si>
  <si>
    <t>Hodinová zúčtovací sazba elektrikář</t>
  </si>
  <si>
    <t>-1127711150</t>
  </si>
  <si>
    <t>https://podminky.urs.cz/item/CS_URS_2022_01/HZS2221</t>
  </si>
  <si>
    <t>72</t>
  </si>
  <si>
    <t>20-523</t>
  </si>
  <si>
    <t>Hlídač proudového maxima, hlavního jištění, měří střídavý proud ve třech fázích a měřené hodnoty porovnává s hodnotou nastavenou na DIP přepínači. Rozsah 3x100A pro přímé měř, IP20, 230V, 3 regulační kanály, 2 stupně</t>
  </si>
  <si>
    <t>939340334</t>
  </si>
  <si>
    <t>73</t>
  </si>
  <si>
    <t>-680273508</t>
  </si>
  <si>
    <t>74</t>
  </si>
  <si>
    <t>SMS609</t>
  </si>
  <si>
    <t xml:space="preserve">Programovatelný univerzální  termostat s dotykovým displejem - snímá teplotu prostoru i podlahy,230 V / 50Hz , IP21, 16A/max2kW , Displej 2,8" </t>
  </si>
  <si>
    <t>716625394</t>
  </si>
  <si>
    <t>75</t>
  </si>
  <si>
    <t>HZS2231</t>
  </si>
  <si>
    <t>719924791</t>
  </si>
  <si>
    <t>https://podminky.urs.cz/item/CS_URS_2022_01/HZS2231</t>
  </si>
  <si>
    <t>76</t>
  </si>
  <si>
    <t>AKUM_7kW</t>
  </si>
  <si>
    <t>Akumulační kamna 400V/7kW, hmotnost 260 kg</t>
  </si>
  <si>
    <t>316009674</t>
  </si>
  <si>
    <t>77</t>
  </si>
  <si>
    <t>-278300571</t>
  </si>
  <si>
    <t>78</t>
  </si>
  <si>
    <t>AKUM_4kW</t>
  </si>
  <si>
    <t>Akumulační kamna 400V/4kW, hmotnost 165 kg</t>
  </si>
  <si>
    <t>528261162</t>
  </si>
  <si>
    <t>79</t>
  </si>
  <si>
    <t>1012478031</t>
  </si>
  <si>
    <t>80</t>
  </si>
  <si>
    <t>PAN_AKU_1500</t>
  </si>
  <si>
    <t>Elektrický topný panel s akumulací a s elektronickým termostatem.Rozměry: 930 x 583 x 77 mm | hmotnost: 37,3 kg, příkon 1500W</t>
  </si>
  <si>
    <t>-2127511472</t>
  </si>
  <si>
    <t>81</t>
  </si>
  <si>
    <t>237967162</t>
  </si>
  <si>
    <t>82</t>
  </si>
  <si>
    <t>PAN_AKU_1000</t>
  </si>
  <si>
    <t>Elektrický topný panel s akumulací a s elektronickým termostatem.Rozměry: 643 x 583 x 77 mm | hmotnost: 25,3 kg, příkon 1000W</t>
  </si>
  <si>
    <t>-2098099351</t>
  </si>
  <si>
    <t>83</t>
  </si>
  <si>
    <t>264072632</t>
  </si>
  <si>
    <t>84</t>
  </si>
  <si>
    <t>PAN_AKU_800</t>
  </si>
  <si>
    <t>Elektrický topný panel s akumulací a s elektronickým termostatem.Rozměry: 643 x 583 x 77 mm | hmotnost: 25,3 kg, příkon 800W</t>
  </si>
  <si>
    <t>334320785</t>
  </si>
  <si>
    <t>85</t>
  </si>
  <si>
    <t>342990369</t>
  </si>
  <si>
    <t>86</t>
  </si>
  <si>
    <t>PAN_AKU_500</t>
  </si>
  <si>
    <t>Elektrický topný panel s akumulací a s elektronickým termostatem.Rozměry: 355 x 583 x 77 mm | hmotnost: 14,3 kg, příkon 500W</t>
  </si>
  <si>
    <t>-1000320188</t>
  </si>
  <si>
    <t>87</t>
  </si>
  <si>
    <t>1115231566</t>
  </si>
  <si>
    <t>88</t>
  </si>
  <si>
    <t>PAN_AKU_400</t>
  </si>
  <si>
    <t>Elektrický topný panel s akumulací a s elektronickým termostatem.Rozměry: 355 x 583 x 77 mm | hmotnost: 14,3 kg, příkon 400W</t>
  </si>
  <si>
    <t>1943005188</t>
  </si>
  <si>
    <t>89</t>
  </si>
  <si>
    <t>-232071101</t>
  </si>
  <si>
    <t>90</t>
  </si>
  <si>
    <t>PAN_AKU_250</t>
  </si>
  <si>
    <t>Elektrický topný panel s akumulací a s elektronickým termostatem.Rozměry: 353 x 302 x 77 mm | hmotnost: 6,8 kg, příkon 250W</t>
  </si>
  <si>
    <t>1753682073</t>
  </si>
  <si>
    <t>03 - Dodávka RH</t>
  </si>
  <si>
    <t>RH - Rozvaděč objektu</t>
  </si>
  <si>
    <t>RH</t>
  </si>
  <si>
    <t>Rozvaděč objektu</t>
  </si>
  <si>
    <t>741210003</t>
  </si>
  <si>
    <t>Montáž rozvodnice oceloplechová nebo plastová běžná do 100 kg</t>
  </si>
  <si>
    <t>-1332343271</t>
  </si>
  <si>
    <t>https://podminky.urs.cz/item/CS_URS_2022_01/741210003</t>
  </si>
  <si>
    <t>PVL7180101-KSZ-RH01</t>
  </si>
  <si>
    <t>Protokol o kusové zkoušce</t>
  </si>
  <si>
    <t>-1896480030</t>
  </si>
  <si>
    <t>HZS2232</t>
  </si>
  <si>
    <t>Hodinová zúčtovací sazba elektrikář odborný</t>
  </si>
  <si>
    <t>-1495827618</t>
  </si>
  <si>
    <t>https://podminky.urs.cz/item/CS_URS_2022_01/HZS2232</t>
  </si>
  <si>
    <t>Rozvaděč pod omítku, velikost 168 modulů, IP30/20, provedení dle výkresové dokumentace</t>
  </si>
  <si>
    <t>-265081797</t>
  </si>
  <si>
    <t>Poznámka k položce:_x000d_
Regulátor maxima je oceněn samostatně v oddílu - elektrické vytápění.</t>
  </si>
  <si>
    <t>04 - Zemní a výkopové práce</t>
  </si>
  <si>
    <t>A - Výkopové práce - uzemnění</t>
  </si>
  <si>
    <t>Výkopové práce - uzemnění</t>
  </si>
  <si>
    <t>460171173</t>
  </si>
  <si>
    <t>Hloubení kabelových nezapažených rýh strojně š 35 cm hl 80 cm v hornině tř II skupiny 4</t>
  </si>
  <si>
    <t>1818342539</t>
  </si>
  <si>
    <t>https://podminky.urs.cz/item/CS_URS_2022_01/460171173</t>
  </si>
  <si>
    <t>460431183</t>
  </si>
  <si>
    <t>Zásyp kabelových rýh ručně se zhutněním š 35 cm hl 80 cm z horniny tř II skupiny 4</t>
  </si>
  <si>
    <t>-2115059670</t>
  </si>
  <si>
    <t>https://podminky.urs.cz/item/CS_URS_2022_01/460431183</t>
  </si>
  <si>
    <t>460481132</t>
  </si>
  <si>
    <t>Úprava pláně při elektromontážích v hornině třídy těžitelnosti II skupiny 4 se zhutněním ručně</t>
  </si>
  <si>
    <t>m2</t>
  </si>
  <si>
    <t>282721426</t>
  </si>
  <si>
    <t>https://podminky.urs.cz/item/CS_URS_2022_01/460481132</t>
  </si>
  <si>
    <t>05 - VRN - Vedlejší rozpočtové náklady</t>
  </si>
  <si>
    <t>A - Revize elektroinstalace</t>
  </si>
  <si>
    <t>B - Dokumentace</t>
  </si>
  <si>
    <t>C - Pomocné stavební práce při elektromontážích</t>
  </si>
  <si>
    <t>D - Přesun dodávek</t>
  </si>
  <si>
    <t>E - Demontáž VO</t>
  </si>
  <si>
    <t>Revize elektroinstalace</t>
  </si>
  <si>
    <t>741810002</t>
  </si>
  <si>
    <t>Celková prohlídka elektrického rozvodu a zařízení přes 100 000 do 500 000,- Kč</t>
  </si>
  <si>
    <t>1037276364</t>
  </si>
  <si>
    <t>https://podminky.urs.cz/item/CS_URS_2022_01/741810002</t>
  </si>
  <si>
    <t>Dokumentace</t>
  </si>
  <si>
    <t>013254000_DSPS</t>
  </si>
  <si>
    <t>Dokumentace skutečného provedení stavby</t>
  </si>
  <si>
    <t>1024</t>
  </si>
  <si>
    <t>-29967543</t>
  </si>
  <si>
    <t>https://podminky.urs.cz/item/CS_URS_2021_01/013254000_DSPS</t>
  </si>
  <si>
    <t>Pomocné stavební práce při elektromontážích</t>
  </si>
  <si>
    <t>468091251</t>
  </si>
  <si>
    <t>Vysekání kapes a výklenků ve zdivu betonovém pro elektroinstalační zařízení plochy přes 0,25 m2</t>
  </si>
  <si>
    <t>m3</t>
  </si>
  <si>
    <t>1653198689</t>
  </si>
  <si>
    <t>https://podminky.urs.cz/item/CS_URS_2022_01/468091251</t>
  </si>
  <si>
    <t>468091111</t>
  </si>
  <si>
    <t>Vysekání kapes a výklenků ve zdivu z lehkých betonů, dutých cihel a tvárnic pro krabice 7x7x5 cm</t>
  </si>
  <si>
    <t>-1280995004</t>
  </si>
  <si>
    <t>https://podminky.urs.cz/item/CS_URS_2022_01/468091111</t>
  </si>
  <si>
    <t>468111122</t>
  </si>
  <si>
    <t>Frézování drážek pro vodiče ve stěnách z cihel včetně omítky do 5x5 cm</t>
  </si>
  <si>
    <t>1277968574</t>
  </si>
  <si>
    <t>https://podminky.urs.cz/item/CS_URS_2022_01/468111122</t>
  </si>
  <si>
    <t>468101132</t>
  </si>
  <si>
    <t>Vysekání rýh pro montáž trubek a kabelů ve zdivu betonovém hloubky do 7 cm a šířky do 10 cm</t>
  </si>
  <si>
    <t>1584069336</t>
  </si>
  <si>
    <t>https://podminky.urs.cz/item/CS_URS_2022_01/468101132</t>
  </si>
  <si>
    <t>469971111</t>
  </si>
  <si>
    <t>Svislá doprava suti a vybouraných hmot při elektromontážích za první podlaží</t>
  </si>
  <si>
    <t>t</t>
  </si>
  <si>
    <t>-894840476</t>
  </si>
  <si>
    <t>https://podminky.urs.cz/item/CS_URS_2022_01/469971111</t>
  </si>
  <si>
    <t xml:space="preserve">Poznámka k souboru cen:_x000d_
1. V cenách nejsou započteny poplatky za uložení suti na řízenou skládku a recyklaci. </t>
  </si>
  <si>
    <t>469972111</t>
  </si>
  <si>
    <t>Odvoz suti a vybouraných hmot při elektromontážích do 1 km</t>
  </si>
  <si>
    <t>1039685475</t>
  </si>
  <si>
    <t>https://podminky.urs.cz/item/CS_URS_2022_01/469972111</t>
  </si>
  <si>
    <t>469973121</t>
  </si>
  <si>
    <t xml:space="preserve">Poplatek za uložení stavebního odpadu na recyklační skládce (skládkovné) z armovaného betonu kód odpadu  17 01 01</t>
  </si>
  <si>
    <t>142440733</t>
  </si>
  <si>
    <t>https://podminky.urs.cz/item/CS_URS_2022_01/469973121</t>
  </si>
  <si>
    <t xml:space="preserve">Poznámka k souboru cen:_x000d_
1. Ceny uvedené v souboru cen je doporučeno upravit podle aktuálních cen místně příslušné skládky odpadů. 2. Uložení odpadů neuvedených v souboru cen se oceňuje individuálně. 3. V cenách je započítán poplatek za ukládaní odpadu dle zákona 185/2001 Sb. 4. Případné drcení stavebního odpadu lze ocenit souborem cen 997 00-60 Drcení stavebního odpadu z katalogu 800-6 Demolice objektů. 5. Ceny uvedené v souboru cen je doporučeno upravit podle aktuálních cen místně příslušné skládky odpadů. 6. Uložení odpadů neuvedených v souboru cen se oceňuje individuálně. </t>
  </si>
  <si>
    <t>Přesun dodávek</t>
  </si>
  <si>
    <t>998741101</t>
  </si>
  <si>
    <t>Přesun hmot tonážní pro silnoproud v objektech v do 6 m</t>
  </si>
  <si>
    <t>2092486002</t>
  </si>
  <si>
    <t>https://podminky.urs.cz/item/CS_URS_2022_01/998741101</t>
  </si>
  <si>
    <t>Demontáž VO</t>
  </si>
  <si>
    <t>1642252962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</si>
</sst>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4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3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3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4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5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7" fillId="0" borderId="14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8" fillId="4" borderId="6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8" fillId="4" borderId="7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right" vertical="center"/>
    </xf>
    <xf numFmtId="0" fontId="18" fillId="4" borderId="8" xfId="0" applyFont="1" applyFill="1" applyBorder="1" applyAlignment="1" applyProtection="1">
      <alignment horizontal="left" vertical="center"/>
    </xf>
    <xf numFmtId="0" fontId="18" fillId="4" borderId="0" xfId="0" applyFont="1" applyFill="1" applyAlignment="1" applyProtection="1">
      <alignment horizontal="center" vertical="center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6" fillId="0" borderId="14" xfId="0" applyNumberFormat="1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166" fontId="16" fillId="0" borderId="0" xfId="0" applyNumberFormat="1" applyFont="1" applyBorder="1" applyAlignment="1" applyProtection="1">
      <alignment vertical="center"/>
    </xf>
    <xf numFmtId="4" fontId="16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4" xfId="0" applyNumberFormat="1" applyFont="1" applyBorder="1" applyAlignment="1" applyProtection="1">
      <alignment vertical="center"/>
    </xf>
    <xf numFmtId="4" fontId="25" fillId="0" borderId="0" xfId="0" applyNumberFormat="1" applyFont="1" applyBorder="1" applyAlignment="1" applyProtection="1">
      <alignment vertical="center"/>
    </xf>
    <xf numFmtId="166" fontId="25" fillId="0" borderId="0" xfId="0" applyNumberFormat="1" applyFont="1" applyBorder="1" applyAlignment="1" applyProtection="1">
      <alignment vertical="center"/>
    </xf>
    <xf numFmtId="4" fontId="25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5" fillId="0" borderId="19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9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8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8" fillId="4" borderId="0" xfId="0" applyFont="1" applyFill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8" fillId="4" borderId="16" xfId="0" applyFont="1" applyFill="1" applyBorder="1" applyAlignment="1" applyProtection="1">
      <alignment horizontal="center" vertical="center" wrapText="1"/>
    </xf>
    <xf numFmtId="0" fontId="18" fillId="4" borderId="17" xfId="0" applyFont="1" applyFill="1" applyBorder="1" applyAlignment="1" applyProtection="1">
      <alignment horizontal="center" vertical="center" wrapText="1"/>
    </xf>
    <xf numFmtId="0" fontId="18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0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8" fillId="0" borderId="12" xfId="0" applyNumberFormat="1" applyFont="1" applyBorder="1" applyAlignment="1" applyProtection="1"/>
    <xf numFmtId="4" fontId="29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0" fontId="7" fillId="0" borderId="15" xfId="0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8" fillId="0" borderId="22" xfId="0" applyFont="1" applyBorder="1" applyAlignment="1" applyProtection="1">
      <alignment horizontal="center" vertical="center"/>
    </xf>
    <xf numFmtId="49" fontId="18" fillId="0" borderId="22" xfId="0" applyNumberFormat="1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center" vertical="center" wrapText="1"/>
    </xf>
    <xf numFmtId="167" fontId="18" fillId="0" borderId="22" xfId="0" applyNumberFormat="1" applyFont="1" applyBorder="1" applyAlignment="1" applyProtection="1">
      <alignment vertical="center"/>
    </xf>
    <xf numFmtId="4" fontId="18" fillId="2" borderId="22" xfId="0" applyNumberFormat="1" applyFont="1" applyFill="1" applyBorder="1" applyAlignment="1" applyProtection="1">
      <alignment vertical="center"/>
      <protection locked="0"/>
    </xf>
    <xf numFmtId="4" fontId="18" fillId="0" borderId="22" xfId="0" applyNumberFormat="1" applyFont="1" applyBorder="1" applyAlignment="1" applyProtection="1">
      <alignment vertical="center"/>
    </xf>
    <xf numFmtId="0" fontId="19" fillId="2" borderId="14" xfId="0" applyFont="1" applyFill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center" vertical="center"/>
    </xf>
    <xf numFmtId="166" fontId="19" fillId="0" borderId="0" xfId="0" applyNumberFormat="1" applyFont="1" applyBorder="1" applyAlignment="1" applyProtection="1">
      <alignment vertical="center"/>
    </xf>
    <xf numFmtId="0" fontId="19" fillId="0" borderId="15" xfId="0" applyFont="1" applyBorder="1" applyAlignment="1" applyProtection="1">
      <alignment horizontal="left"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0" fillId="0" borderId="0" xfId="0" applyFont="1" applyAlignment="1" applyProtection="1">
      <alignment horizontal="left" vertical="center"/>
    </xf>
    <xf numFmtId="0" fontId="31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2" fillId="0" borderId="22" xfId="0" applyFont="1" applyBorder="1" applyAlignment="1" applyProtection="1">
      <alignment horizontal="center" vertical="center"/>
    </xf>
    <xf numFmtId="49" fontId="32" fillId="0" borderId="22" xfId="0" applyNumberFormat="1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center" vertical="center" wrapText="1"/>
    </xf>
    <xf numFmtId="167" fontId="32" fillId="0" borderId="22" xfId="0" applyNumberFormat="1" applyFont="1" applyBorder="1" applyAlignment="1" applyProtection="1">
      <alignment vertical="center"/>
    </xf>
    <xf numFmtId="4" fontId="32" fillId="2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</xf>
    <xf numFmtId="0" fontId="33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vertical="center" wrapText="1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32" fillId="2" borderId="19" xfId="0" applyFont="1" applyFill="1" applyBorder="1" applyAlignment="1" applyProtection="1">
      <alignment horizontal="left" vertical="center"/>
      <protection locked="0"/>
    </xf>
    <xf numFmtId="0" fontId="32" fillId="0" borderId="20" xfId="0" applyFont="1" applyBorder="1" applyAlignment="1" applyProtection="1">
      <alignment horizontal="center" vertical="center"/>
    </xf>
    <xf numFmtId="166" fontId="19" fillId="0" borderId="20" xfId="0" applyNumberFormat="1" applyFont="1" applyBorder="1" applyAlignment="1" applyProtection="1">
      <alignment vertical="center"/>
    </xf>
    <xf numFmtId="0" fontId="19" fillId="0" borderId="21" xfId="0" applyFont="1" applyBorder="1" applyAlignment="1" applyProtection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741410022" TargetMode="External" /><Relationship Id="rId2" Type="http://schemas.openxmlformats.org/officeDocument/2006/relationships/hyperlink" Target="https://podminky.urs.cz/item/CS_URS_2022_01/741410042" TargetMode="External" /><Relationship Id="rId3" Type="http://schemas.openxmlformats.org/officeDocument/2006/relationships/hyperlink" Target="https://podminky.urs.cz/item/CS_URS_2022_01/741410042.1" TargetMode="External" /><Relationship Id="rId4" Type="http://schemas.openxmlformats.org/officeDocument/2006/relationships/hyperlink" Target="https://podminky.urs.cz/item/CS_URS_2022_01/741420022" TargetMode="External" /><Relationship Id="rId5" Type="http://schemas.openxmlformats.org/officeDocument/2006/relationships/hyperlink" Target="https://podminky.urs.cz/item/CS_URS_2022_01/741420021" TargetMode="External" /><Relationship Id="rId6" Type="http://schemas.openxmlformats.org/officeDocument/2006/relationships/hyperlink" Target="https://podminky.urs.cz/item/CS_URS_2022_01/741420021.1" TargetMode="External" /><Relationship Id="rId7" Type="http://schemas.openxmlformats.org/officeDocument/2006/relationships/hyperlink" Target="https://podminky.urs.cz/item/CS_URS_2022_01/741112323" TargetMode="External" /><Relationship Id="rId8" Type="http://schemas.openxmlformats.org/officeDocument/2006/relationships/hyperlink" Target="https://podminky.urs.cz/item/CS_URS_2022_01/741112103" TargetMode="External" /><Relationship Id="rId9" Type="http://schemas.openxmlformats.org/officeDocument/2006/relationships/hyperlink" Target="https://podminky.urs.cz/item/CS_URS_2022_01/741420051" TargetMode="External" /><Relationship Id="rId10" Type="http://schemas.openxmlformats.org/officeDocument/2006/relationships/hyperlink" Target="https://podminky.urs.cz/item/CS_URS_2022_01/741420083" TargetMode="External" /><Relationship Id="rId11" Type="http://schemas.openxmlformats.org/officeDocument/2006/relationships/hyperlink" Target="https://podminky.urs.cz/item/CS_URS_2022_01/741420002" TargetMode="External" /><Relationship Id="rId12" Type="http://schemas.openxmlformats.org/officeDocument/2006/relationships/hyperlink" Target="https://podminky.urs.cz/item/CS_URS_2022_01/741910513" TargetMode="External" /><Relationship Id="rId13" Type="http://schemas.openxmlformats.org/officeDocument/2006/relationships/hyperlink" Target="https://podminky.urs.cz/item/CS_URS_2022_01/741430004" TargetMode="External" /><Relationship Id="rId14" Type="http://schemas.openxmlformats.org/officeDocument/2006/relationships/hyperlink" Target="https://podminky.urs.cz/item/CS_URS_2022_01/741420121" TargetMode="External" /><Relationship Id="rId15" Type="http://schemas.openxmlformats.org/officeDocument/2006/relationships/hyperlink" Target="https://podminky.urs.cz/item/CS_URS_2022_01/741130041" TargetMode="External" /><Relationship Id="rId16" Type="http://schemas.openxmlformats.org/officeDocument/2006/relationships/hyperlink" Target="https://podminky.urs.cz/item/CS_URS_2022_01/741130041" TargetMode="External" /><Relationship Id="rId17" Type="http://schemas.openxmlformats.org/officeDocument/2006/relationships/hyperlink" Target="https://podminky.urs.cz/item/CS_URS_2022_01/741120301" TargetMode="External" /><Relationship Id="rId18" Type="http://schemas.openxmlformats.org/officeDocument/2006/relationships/hyperlink" Target="https://podminky.urs.cz/item/CS_URS_2022_01/580105012" TargetMode="External" /><Relationship Id="rId19" Type="http://schemas.openxmlformats.org/officeDocument/2006/relationships/hyperlink" Target="https://podminky.urs.cz/item/CS_URS_2022_01/580105062" TargetMode="External" /><Relationship Id="rId20" Type="http://schemas.openxmlformats.org/officeDocument/2006/relationships/hyperlink" Target="https://podminky.urs.cz/item/CS_URS_2022_01/580107015" TargetMode="External" /><Relationship Id="rId21" Type="http://schemas.openxmlformats.org/officeDocument/2006/relationships/hyperlink" Target="https://podminky.urs.cz/item/CS_URS_2022_01/HZS4212" TargetMode="External" /><Relationship Id="rId22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741120301" TargetMode="External" /><Relationship Id="rId2" Type="http://schemas.openxmlformats.org/officeDocument/2006/relationships/hyperlink" Target="https://podminky.urs.cz/item/CS_URS_2022_01/741120301" TargetMode="External" /><Relationship Id="rId3" Type="http://schemas.openxmlformats.org/officeDocument/2006/relationships/hyperlink" Target="https://podminky.urs.cz/item/CS_URS_2022_01/741120303" TargetMode="External" /><Relationship Id="rId4" Type="http://schemas.openxmlformats.org/officeDocument/2006/relationships/hyperlink" Target="https://podminky.urs.cz/item/CS_URS_2022_01/741122015" TargetMode="External" /><Relationship Id="rId5" Type="http://schemas.openxmlformats.org/officeDocument/2006/relationships/hyperlink" Target="https://podminky.urs.cz/item/CS_URS_2022_01/741122015" TargetMode="External" /><Relationship Id="rId6" Type="http://schemas.openxmlformats.org/officeDocument/2006/relationships/hyperlink" Target="https://podminky.urs.cz/item/CS_URS_2022_01/741122016" TargetMode="External" /><Relationship Id="rId7" Type="http://schemas.openxmlformats.org/officeDocument/2006/relationships/hyperlink" Target="https://podminky.urs.cz/item/CS_URS_2022_01/741122031" TargetMode="External" /><Relationship Id="rId8" Type="http://schemas.openxmlformats.org/officeDocument/2006/relationships/hyperlink" Target="https://podminky.urs.cz/item/CS_URS_2022_01/741122032" TargetMode="External" /><Relationship Id="rId9" Type="http://schemas.openxmlformats.org/officeDocument/2006/relationships/hyperlink" Target="https://podminky.urs.cz/item/CS_URS_2022_01/741122024" TargetMode="External" /><Relationship Id="rId10" Type="http://schemas.openxmlformats.org/officeDocument/2006/relationships/hyperlink" Target="https://podminky.urs.cz/item/CS_URS_2022_01/741310101" TargetMode="External" /><Relationship Id="rId11" Type="http://schemas.openxmlformats.org/officeDocument/2006/relationships/hyperlink" Target="https://podminky.urs.cz/item/CS_URS_2022_01/741310231" TargetMode="External" /><Relationship Id="rId12" Type="http://schemas.openxmlformats.org/officeDocument/2006/relationships/hyperlink" Target="https://podminky.urs.cz/item/CS_URS_2022_01/741310233" TargetMode="External" /><Relationship Id="rId13" Type="http://schemas.openxmlformats.org/officeDocument/2006/relationships/hyperlink" Target="https://podminky.urs.cz/item/CS_URS_2022_01/741310126" TargetMode="External" /><Relationship Id="rId14" Type="http://schemas.openxmlformats.org/officeDocument/2006/relationships/hyperlink" Target="https://podminky.urs.cz/item/CS_URS_2022_01/741310125" TargetMode="External" /><Relationship Id="rId15" Type="http://schemas.openxmlformats.org/officeDocument/2006/relationships/hyperlink" Target="https://podminky.urs.cz/item/CS_URS_2022_01/741310206" TargetMode="External" /><Relationship Id="rId16" Type="http://schemas.openxmlformats.org/officeDocument/2006/relationships/hyperlink" Target="https://podminky.urs.cz/item/CS_URS_2022_01/741311004" TargetMode="External" /><Relationship Id="rId17" Type="http://schemas.openxmlformats.org/officeDocument/2006/relationships/hyperlink" Target="https://podminky.urs.cz/item/CS_URS_2022_01/741313042" TargetMode="External" /><Relationship Id="rId18" Type="http://schemas.openxmlformats.org/officeDocument/2006/relationships/hyperlink" Target="https://podminky.urs.cz/item/CS_URS_2022_01/742350001" TargetMode="External" /><Relationship Id="rId19" Type="http://schemas.openxmlformats.org/officeDocument/2006/relationships/hyperlink" Target="https://podminky.urs.cz/item/CS_URS_2022_01/742350002" TargetMode="External" /><Relationship Id="rId20" Type="http://schemas.openxmlformats.org/officeDocument/2006/relationships/hyperlink" Target="https://podminky.urs.cz/item/CS_URS_2022_01/742350003" TargetMode="External" /><Relationship Id="rId21" Type="http://schemas.openxmlformats.org/officeDocument/2006/relationships/hyperlink" Target="https://podminky.urs.cz/item/CS_URS_2022_01/742350004" TargetMode="External" /><Relationship Id="rId22" Type="http://schemas.openxmlformats.org/officeDocument/2006/relationships/hyperlink" Target="https://podminky.urs.cz/item/CS_URS_2022_01/741112001" TargetMode="External" /><Relationship Id="rId23" Type="http://schemas.openxmlformats.org/officeDocument/2006/relationships/hyperlink" Target="https://podminky.urs.cz/item/CS_URS_2022_01/741112061" TargetMode="External" /><Relationship Id="rId24" Type="http://schemas.openxmlformats.org/officeDocument/2006/relationships/hyperlink" Target="https://podminky.urs.cz/item/CS_URS_2022_01/741112061.1" TargetMode="External" /><Relationship Id="rId25" Type="http://schemas.openxmlformats.org/officeDocument/2006/relationships/hyperlink" Target="https://podminky.urs.cz/item/CS_URS_2022_01/741110052" TargetMode="External" /><Relationship Id="rId26" Type="http://schemas.openxmlformats.org/officeDocument/2006/relationships/hyperlink" Target="https://podminky.urs.cz/item/CS_URS_2022_01/741420031" TargetMode="External" /><Relationship Id="rId27" Type="http://schemas.openxmlformats.org/officeDocument/2006/relationships/hyperlink" Target="https://podminky.urs.cz/item/CS_URS_2022_01/741372021" TargetMode="External" /><Relationship Id="rId28" Type="http://schemas.openxmlformats.org/officeDocument/2006/relationships/hyperlink" Target="https://podminky.urs.cz/item/CS_URS_2022_01/741370111" TargetMode="External" /><Relationship Id="rId29" Type="http://schemas.openxmlformats.org/officeDocument/2006/relationships/hyperlink" Target="https://podminky.urs.cz/item/CS_URS_2022_01/741372021" TargetMode="External" /><Relationship Id="rId30" Type="http://schemas.openxmlformats.org/officeDocument/2006/relationships/hyperlink" Target="https://podminky.urs.cz/item/CS_URS_2021_01/741372021.1" TargetMode="External" /><Relationship Id="rId31" Type="http://schemas.openxmlformats.org/officeDocument/2006/relationships/hyperlink" Target="https://podminky.urs.cz/item/CS_URS_2022_01/741130001" TargetMode="External" /><Relationship Id="rId32" Type="http://schemas.openxmlformats.org/officeDocument/2006/relationships/hyperlink" Target="https://podminky.urs.cz/item/CS_URS_2022_01/741130003" TargetMode="External" /><Relationship Id="rId33" Type="http://schemas.openxmlformats.org/officeDocument/2006/relationships/hyperlink" Target="https://podminky.urs.cz/item/CS_URS_2022_01/741130004" TargetMode="External" /><Relationship Id="rId34" Type="http://schemas.openxmlformats.org/officeDocument/2006/relationships/hyperlink" Target="https://podminky.urs.cz/item/CS_URS_2022_01/741130005" TargetMode="External" /><Relationship Id="rId35" Type="http://schemas.openxmlformats.org/officeDocument/2006/relationships/hyperlink" Target="https://podminky.urs.cz/item/CS_URS_2022_01/741130007" TargetMode="External" /><Relationship Id="rId36" Type="http://schemas.openxmlformats.org/officeDocument/2006/relationships/hyperlink" Target="https://podminky.urs.cz/item/CS_URS_2022_01/HZS2221" TargetMode="External" /><Relationship Id="rId37" Type="http://schemas.openxmlformats.org/officeDocument/2006/relationships/hyperlink" Target="https://podminky.urs.cz/item/CS_URS_2022_01/HZS2221" TargetMode="External" /><Relationship Id="rId38" Type="http://schemas.openxmlformats.org/officeDocument/2006/relationships/hyperlink" Target="https://podminky.urs.cz/item/CS_URS_2022_01/HZS2231" TargetMode="External" /><Relationship Id="rId39" Type="http://schemas.openxmlformats.org/officeDocument/2006/relationships/hyperlink" Target="https://podminky.urs.cz/item/CS_URS_2022_01/HZS2231" TargetMode="External" /><Relationship Id="rId40" Type="http://schemas.openxmlformats.org/officeDocument/2006/relationships/hyperlink" Target="https://podminky.urs.cz/item/CS_URS_2022_01/HZS2231" TargetMode="External" /><Relationship Id="rId41" Type="http://schemas.openxmlformats.org/officeDocument/2006/relationships/hyperlink" Target="https://podminky.urs.cz/item/CS_URS_2022_01/HZS2231" TargetMode="External" /><Relationship Id="rId42" Type="http://schemas.openxmlformats.org/officeDocument/2006/relationships/hyperlink" Target="https://podminky.urs.cz/item/CS_URS_2022_01/HZS2231" TargetMode="External" /><Relationship Id="rId43" Type="http://schemas.openxmlformats.org/officeDocument/2006/relationships/hyperlink" Target="https://podminky.urs.cz/item/CS_URS_2022_01/HZS2231" TargetMode="External" /><Relationship Id="rId44" Type="http://schemas.openxmlformats.org/officeDocument/2006/relationships/hyperlink" Target="https://podminky.urs.cz/item/CS_URS_2022_01/HZS2231" TargetMode="External" /><Relationship Id="rId45" Type="http://schemas.openxmlformats.org/officeDocument/2006/relationships/hyperlink" Target="https://podminky.urs.cz/item/CS_URS_2022_01/HZS2231" TargetMode="External" /><Relationship Id="rId46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741210003" TargetMode="External" /><Relationship Id="rId2" Type="http://schemas.openxmlformats.org/officeDocument/2006/relationships/hyperlink" Target="https://podminky.urs.cz/item/CS_URS_2022_01/HZS2232" TargetMode="External" /><Relationship Id="rId3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460171173" TargetMode="External" /><Relationship Id="rId2" Type="http://schemas.openxmlformats.org/officeDocument/2006/relationships/hyperlink" Target="https://podminky.urs.cz/item/CS_URS_2022_01/460431183" TargetMode="External" /><Relationship Id="rId3" Type="http://schemas.openxmlformats.org/officeDocument/2006/relationships/hyperlink" Target="https://podminky.urs.cz/item/CS_URS_2022_01/460481132" TargetMode="External" /><Relationship Id="rId4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741810002" TargetMode="External" /><Relationship Id="rId2" Type="http://schemas.openxmlformats.org/officeDocument/2006/relationships/hyperlink" Target="https://podminky.urs.cz/item/CS_URS_2021_01/013254000_DSPS" TargetMode="External" /><Relationship Id="rId3" Type="http://schemas.openxmlformats.org/officeDocument/2006/relationships/hyperlink" Target="https://podminky.urs.cz/item/CS_URS_2022_01/468091251" TargetMode="External" /><Relationship Id="rId4" Type="http://schemas.openxmlformats.org/officeDocument/2006/relationships/hyperlink" Target="https://podminky.urs.cz/item/CS_URS_2022_01/468091111" TargetMode="External" /><Relationship Id="rId5" Type="http://schemas.openxmlformats.org/officeDocument/2006/relationships/hyperlink" Target="https://podminky.urs.cz/item/CS_URS_2022_01/468111122" TargetMode="External" /><Relationship Id="rId6" Type="http://schemas.openxmlformats.org/officeDocument/2006/relationships/hyperlink" Target="https://podminky.urs.cz/item/CS_URS_2022_01/468101132" TargetMode="External" /><Relationship Id="rId7" Type="http://schemas.openxmlformats.org/officeDocument/2006/relationships/hyperlink" Target="https://podminky.urs.cz/item/CS_URS_2022_01/469971111" TargetMode="External" /><Relationship Id="rId8" Type="http://schemas.openxmlformats.org/officeDocument/2006/relationships/hyperlink" Target="https://podminky.urs.cz/item/CS_URS_2022_01/469972111" TargetMode="External" /><Relationship Id="rId9" Type="http://schemas.openxmlformats.org/officeDocument/2006/relationships/hyperlink" Target="https://podminky.urs.cz/item/CS_URS_2022_01/469973121" TargetMode="External" /><Relationship Id="rId10" Type="http://schemas.openxmlformats.org/officeDocument/2006/relationships/hyperlink" Target="https://podminky.urs.cz/item/CS_URS_2022_01/998741101" TargetMode="External" /><Relationship Id="rId11" Type="http://schemas.openxmlformats.org/officeDocument/2006/relationships/hyperlink" Target="https://podminky.urs.cz/item/CS_URS_2022_01/HZS2231" TargetMode="External" /><Relationship Id="rId12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3" t="s">
        <v>6</v>
      </c>
      <c r="BT2" s="13" t="s">
        <v>7</v>
      </c>
    </row>
    <row r="3" s="1" customFormat="1" ht="6.96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="1" customFormat="1" ht="24.96" customHeight="1">
      <c r="B4" s="17"/>
      <c r="C4" s="18"/>
      <c r="D4" s="19" t="s">
        <v>9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6"/>
      <c r="AS4" s="20" t="s">
        <v>10</v>
      </c>
      <c r="BE4" s="21" t="s">
        <v>11</v>
      </c>
      <c r="BS4" s="13" t="s">
        <v>12</v>
      </c>
    </row>
    <row r="5" s="1" customFormat="1" ht="12" customHeight="1">
      <c r="B5" s="17"/>
      <c r="C5" s="18"/>
      <c r="D5" s="22" t="s">
        <v>13</v>
      </c>
      <c r="E5" s="18"/>
      <c r="F5" s="18"/>
      <c r="G5" s="18"/>
      <c r="H5" s="18"/>
      <c r="I5" s="18"/>
      <c r="J5" s="18"/>
      <c r="K5" s="23" t="s">
        <v>14</v>
      </c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6"/>
      <c r="BE5" s="24" t="s">
        <v>15</v>
      </c>
      <c r="BS5" s="13" t="s">
        <v>6</v>
      </c>
    </row>
    <row r="6" s="1" customFormat="1" ht="36.96" customHeight="1">
      <c r="B6" s="17"/>
      <c r="C6" s="18"/>
      <c r="D6" s="25" t="s">
        <v>16</v>
      </c>
      <c r="E6" s="18"/>
      <c r="F6" s="18"/>
      <c r="G6" s="18"/>
      <c r="H6" s="18"/>
      <c r="I6" s="18"/>
      <c r="J6" s="18"/>
      <c r="K6" s="26" t="s">
        <v>17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6"/>
      <c r="BE6" s="27"/>
      <c r="BS6" s="13" t="s">
        <v>6</v>
      </c>
    </row>
    <row r="7" s="1" customFormat="1" ht="12" customHeight="1">
      <c r="B7" s="17"/>
      <c r="C7" s="18"/>
      <c r="D7" s="28" t="s">
        <v>18</v>
      </c>
      <c r="E7" s="18"/>
      <c r="F7" s="18"/>
      <c r="G7" s="18"/>
      <c r="H7" s="18"/>
      <c r="I7" s="18"/>
      <c r="J7" s="18"/>
      <c r="K7" s="23" t="s">
        <v>1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28" t="s">
        <v>19</v>
      </c>
      <c r="AL7" s="18"/>
      <c r="AM7" s="18"/>
      <c r="AN7" s="23" t="s">
        <v>1</v>
      </c>
      <c r="AO7" s="18"/>
      <c r="AP7" s="18"/>
      <c r="AQ7" s="18"/>
      <c r="AR7" s="16"/>
      <c r="BE7" s="27"/>
      <c r="BS7" s="13" t="s">
        <v>6</v>
      </c>
    </row>
    <row r="8" s="1" customFormat="1" ht="12" customHeight="1">
      <c r="B8" s="17"/>
      <c r="C8" s="18"/>
      <c r="D8" s="28" t="s">
        <v>20</v>
      </c>
      <c r="E8" s="18"/>
      <c r="F8" s="18"/>
      <c r="G8" s="18"/>
      <c r="H8" s="18"/>
      <c r="I8" s="18"/>
      <c r="J8" s="18"/>
      <c r="K8" s="23" t="s">
        <v>21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8" t="s">
        <v>22</v>
      </c>
      <c r="AL8" s="18"/>
      <c r="AM8" s="18"/>
      <c r="AN8" s="29" t="s">
        <v>23</v>
      </c>
      <c r="AO8" s="18"/>
      <c r="AP8" s="18"/>
      <c r="AQ8" s="18"/>
      <c r="AR8" s="16"/>
      <c r="BE8" s="27"/>
      <c r="BS8" s="13" t="s">
        <v>6</v>
      </c>
    </row>
    <row r="9" s="1" customFormat="1" ht="14.4" customHeight="1"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6"/>
      <c r="BE9" s="27"/>
      <c r="BS9" s="13" t="s">
        <v>6</v>
      </c>
    </row>
    <row r="10" s="1" customFormat="1" ht="12" customHeight="1">
      <c r="B10" s="17"/>
      <c r="C10" s="18"/>
      <c r="D10" s="28" t="s">
        <v>24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8" t="s">
        <v>25</v>
      </c>
      <c r="AL10" s="18"/>
      <c r="AM10" s="18"/>
      <c r="AN10" s="23" t="s">
        <v>1</v>
      </c>
      <c r="AO10" s="18"/>
      <c r="AP10" s="18"/>
      <c r="AQ10" s="18"/>
      <c r="AR10" s="16"/>
      <c r="BE10" s="27"/>
      <c r="BS10" s="13" t="s">
        <v>6</v>
      </c>
    </row>
    <row r="11" s="1" customFormat="1" ht="18.48" customHeight="1">
      <c r="B11" s="17"/>
      <c r="C11" s="18"/>
      <c r="D11" s="18"/>
      <c r="E11" s="23" t="s">
        <v>26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28" t="s">
        <v>27</v>
      </c>
      <c r="AL11" s="18"/>
      <c r="AM11" s="18"/>
      <c r="AN11" s="23" t="s">
        <v>1</v>
      </c>
      <c r="AO11" s="18"/>
      <c r="AP11" s="18"/>
      <c r="AQ11" s="18"/>
      <c r="AR11" s="16"/>
      <c r="BE11" s="27"/>
      <c r="BS11" s="13" t="s">
        <v>6</v>
      </c>
    </row>
    <row r="12" s="1" customFormat="1" ht="6.96" customHeight="1"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6"/>
      <c r="BE12" s="27"/>
      <c r="BS12" s="13" t="s">
        <v>6</v>
      </c>
    </row>
    <row r="13" s="1" customFormat="1" ht="12" customHeight="1">
      <c r="B13" s="17"/>
      <c r="C13" s="18"/>
      <c r="D13" s="28" t="s">
        <v>28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8" t="s">
        <v>25</v>
      </c>
      <c r="AL13" s="18"/>
      <c r="AM13" s="18"/>
      <c r="AN13" s="30" t="s">
        <v>29</v>
      </c>
      <c r="AO13" s="18"/>
      <c r="AP13" s="18"/>
      <c r="AQ13" s="18"/>
      <c r="AR13" s="16"/>
      <c r="BE13" s="27"/>
      <c r="BS13" s="13" t="s">
        <v>6</v>
      </c>
    </row>
    <row r="14">
      <c r="B14" s="17"/>
      <c r="C14" s="18"/>
      <c r="D14" s="18"/>
      <c r="E14" s="30" t="s">
        <v>29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28" t="s">
        <v>27</v>
      </c>
      <c r="AL14" s="18"/>
      <c r="AM14" s="18"/>
      <c r="AN14" s="30" t="s">
        <v>29</v>
      </c>
      <c r="AO14" s="18"/>
      <c r="AP14" s="18"/>
      <c r="AQ14" s="18"/>
      <c r="AR14" s="16"/>
      <c r="BE14" s="27"/>
      <c r="BS14" s="13" t="s">
        <v>6</v>
      </c>
    </row>
    <row r="15" s="1" customFormat="1" ht="6.96" customHeight="1"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6"/>
      <c r="BE15" s="27"/>
      <c r="BS15" s="13" t="s">
        <v>4</v>
      </c>
    </row>
    <row r="16" s="1" customFormat="1" ht="12" customHeight="1">
      <c r="B16" s="17"/>
      <c r="C16" s="18"/>
      <c r="D16" s="28" t="s">
        <v>30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8" t="s">
        <v>25</v>
      </c>
      <c r="AL16" s="18"/>
      <c r="AM16" s="18"/>
      <c r="AN16" s="23" t="s">
        <v>1</v>
      </c>
      <c r="AO16" s="18"/>
      <c r="AP16" s="18"/>
      <c r="AQ16" s="18"/>
      <c r="AR16" s="16"/>
      <c r="BE16" s="27"/>
      <c r="BS16" s="13" t="s">
        <v>4</v>
      </c>
    </row>
    <row r="17" s="1" customFormat="1" ht="18.48" customHeight="1">
      <c r="B17" s="17"/>
      <c r="C17" s="18"/>
      <c r="D17" s="18"/>
      <c r="E17" s="23" t="s">
        <v>31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28" t="s">
        <v>27</v>
      </c>
      <c r="AL17" s="18"/>
      <c r="AM17" s="18"/>
      <c r="AN17" s="23" t="s">
        <v>1</v>
      </c>
      <c r="AO17" s="18"/>
      <c r="AP17" s="18"/>
      <c r="AQ17" s="18"/>
      <c r="AR17" s="16"/>
      <c r="BE17" s="27"/>
      <c r="BS17" s="13" t="s">
        <v>32</v>
      </c>
    </row>
    <row r="18" s="1" customFormat="1" ht="6.96" customHeight="1"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6"/>
      <c r="BE18" s="27"/>
      <c r="BS18" s="13" t="s">
        <v>6</v>
      </c>
    </row>
    <row r="19" s="1" customFormat="1" ht="12" customHeight="1">
      <c r="B19" s="17"/>
      <c r="C19" s="18"/>
      <c r="D19" s="28" t="s">
        <v>33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28" t="s">
        <v>25</v>
      </c>
      <c r="AL19" s="18"/>
      <c r="AM19" s="18"/>
      <c r="AN19" s="23" t="s">
        <v>1</v>
      </c>
      <c r="AO19" s="18"/>
      <c r="AP19" s="18"/>
      <c r="AQ19" s="18"/>
      <c r="AR19" s="16"/>
      <c r="BE19" s="27"/>
      <c r="BS19" s="13" t="s">
        <v>6</v>
      </c>
    </row>
    <row r="20" s="1" customFormat="1" ht="18.48" customHeight="1">
      <c r="B20" s="17"/>
      <c r="C20" s="18"/>
      <c r="D20" s="18"/>
      <c r="E20" s="23" t="s">
        <v>26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8" t="s">
        <v>27</v>
      </c>
      <c r="AL20" s="18"/>
      <c r="AM20" s="18"/>
      <c r="AN20" s="23" t="s">
        <v>1</v>
      </c>
      <c r="AO20" s="18"/>
      <c r="AP20" s="18"/>
      <c r="AQ20" s="18"/>
      <c r="AR20" s="16"/>
      <c r="BE20" s="27"/>
      <c r="BS20" s="13" t="s">
        <v>32</v>
      </c>
    </row>
    <row r="21" s="1" customFormat="1" ht="6.96" customHeight="1"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6"/>
      <c r="BE21" s="27"/>
    </row>
    <row r="22" s="1" customFormat="1" ht="12" customHeight="1">
      <c r="B22" s="17"/>
      <c r="C22" s="18"/>
      <c r="D22" s="28" t="s">
        <v>34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6"/>
      <c r="BE22" s="27"/>
    </row>
    <row r="23" s="1" customFormat="1" ht="16.5" customHeight="1">
      <c r="B23" s="17"/>
      <c r="C23" s="18"/>
      <c r="D23" s="18"/>
      <c r="E23" s="32" t="s">
        <v>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18"/>
      <c r="AP23" s="18"/>
      <c r="AQ23" s="18"/>
      <c r="AR23" s="16"/>
      <c r="BE23" s="27"/>
    </row>
    <row r="24" s="1" customFormat="1" ht="6.96" customHeight="1"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6"/>
      <c r="BE24" s="27"/>
    </row>
    <row r="25" s="1" customFormat="1" ht="6.96" customHeight="1">
      <c r="B25" s="17"/>
      <c r="C25" s="18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18"/>
      <c r="AQ25" s="18"/>
      <c r="AR25" s="16"/>
      <c r="BE25" s="27"/>
    </row>
    <row r="26" s="2" customFormat="1" ht="25.92" customHeight="1">
      <c r="A26" s="34"/>
      <c r="B26" s="35"/>
      <c r="C26" s="36"/>
      <c r="D26" s="37" t="s">
        <v>35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9">
        <f>ROUND(AG94,2)</f>
        <v>0</v>
      </c>
      <c r="AL26" s="38"/>
      <c r="AM26" s="38"/>
      <c r="AN26" s="38"/>
      <c r="AO26" s="38"/>
      <c r="AP26" s="36"/>
      <c r="AQ26" s="36"/>
      <c r="AR26" s="40"/>
      <c r="BE26" s="27"/>
    </row>
    <row r="27" s="2" customFormat="1" ht="6.96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40"/>
      <c r="BE27" s="27"/>
    </row>
    <row r="28" s="2" customFormat="1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41" t="s">
        <v>36</v>
      </c>
      <c r="M28" s="41"/>
      <c r="N28" s="41"/>
      <c r="O28" s="41"/>
      <c r="P28" s="41"/>
      <c r="Q28" s="36"/>
      <c r="R28" s="36"/>
      <c r="S28" s="36"/>
      <c r="T28" s="36"/>
      <c r="U28" s="36"/>
      <c r="V28" s="36"/>
      <c r="W28" s="41" t="s">
        <v>37</v>
      </c>
      <c r="X28" s="41"/>
      <c r="Y28" s="41"/>
      <c r="Z28" s="41"/>
      <c r="AA28" s="41"/>
      <c r="AB28" s="41"/>
      <c r="AC28" s="41"/>
      <c r="AD28" s="41"/>
      <c r="AE28" s="41"/>
      <c r="AF28" s="36"/>
      <c r="AG28" s="36"/>
      <c r="AH28" s="36"/>
      <c r="AI28" s="36"/>
      <c r="AJ28" s="36"/>
      <c r="AK28" s="41" t="s">
        <v>38</v>
      </c>
      <c r="AL28" s="41"/>
      <c r="AM28" s="41"/>
      <c r="AN28" s="41"/>
      <c r="AO28" s="41"/>
      <c r="AP28" s="36"/>
      <c r="AQ28" s="36"/>
      <c r="AR28" s="40"/>
      <c r="BE28" s="27"/>
    </row>
    <row r="29" s="3" customFormat="1" ht="14.4" customHeight="1">
      <c r="A29" s="3"/>
      <c r="B29" s="42"/>
      <c r="C29" s="43"/>
      <c r="D29" s="28" t="s">
        <v>39</v>
      </c>
      <c r="E29" s="43"/>
      <c r="F29" s="28" t="s">
        <v>40</v>
      </c>
      <c r="G29" s="43"/>
      <c r="H29" s="43"/>
      <c r="I29" s="43"/>
      <c r="J29" s="43"/>
      <c r="K29" s="43"/>
      <c r="L29" s="44">
        <v>0.20999999999999999</v>
      </c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5">
        <f>ROUND(AZ94, 2)</f>
        <v>0</v>
      </c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5">
        <f>ROUND(AV94, 2)</f>
        <v>0</v>
      </c>
      <c r="AL29" s="43"/>
      <c r="AM29" s="43"/>
      <c r="AN29" s="43"/>
      <c r="AO29" s="43"/>
      <c r="AP29" s="43"/>
      <c r="AQ29" s="43"/>
      <c r="AR29" s="46"/>
      <c r="BE29" s="47"/>
    </row>
    <row r="30" s="3" customFormat="1" ht="14.4" customHeight="1">
      <c r="A30" s="3"/>
      <c r="B30" s="42"/>
      <c r="C30" s="43"/>
      <c r="D30" s="43"/>
      <c r="E30" s="43"/>
      <c r="F30" s="28" t="s">
        <v>41</v>
      </c>
      <c r="G30" s="43"/>
      <c r="H30" s="43"/>
      <c r="I30" s="43"/>
      <c r="J30" s="43"/>
      <c r="K30" s="43"/>
      <c r="L30" s="44">
        <v>0.14999999999999999</v>
      </c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5">
        <f>ROUND(BA94, 2)</f>
        <v>0</v>
      </c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5">
        <f>ROUND(AW94, 2)</f>
        <v>0</v>
      </c>
      <c r="AL30" s="43"/>
      <c r="AM30" s="43"/>
      <c r="AN30" s="43"/>
      <c r="AO30" s="43"/>
      <c r="AP30" s="43"/>
      <c r="AQ30" s="43"/>
      <c r="AR30" s="46"/>
      <c r="BE30" s="47"/>
    </row>
    <row r="31" hidden="1" s="3" customFormat="1" ht="14.4" customHeight="1">
      <c r="A31" s="3"/>
      <c r="B31" s="42"/>
      <c r="C31" s="43"/>
      <c r="D31" s="43"/>
      <c r="E31" s="43"/>
      <c r="F31" s="28" t="s">
        <v>42</v>
      </c>
      <c r="G31" s="43"/>
      <c r="H31" s="43"/>
      <c r="I31" s="43"/>
      <c r="J31" s="43"/>
      <c r="K31" s="43"/>
      <c r="L31" s="44">
        <v>0.20999999999999999</v>
      </c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5">
        <f>ROUND(BB94, 2)</f>
        <v>0</v>
      </c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5">
        <v>0</v>
      </c>
      <c r="AL31" s="43"/>
      <c r="AM31" s="43"/>
      <c r="AN31" s="43"/>
      <c r="AO31" s="43"/>
      <c r="AP31" s="43"/>
      <c r="AQ31" s="43"/>
      <c r="AR31" s="46"/>
      <c r="BE31" s="47"/>
    </row>
    <row r="32" hidden="1" s="3" customFormat="1" ht="14.4" customHeight="1">
      <c r="A32" s="3"/>
      <c r="B32" s="42"/>
      <c r="C32" s="43"/>
      <c r="D32" s="43"/>
      <c r="E32" s="43"/>
      <c r="F32" s="28" t="s">
        <v>43</v>
      </c>
      <c r="G32" s="43"/>
      <c r="H32" s="43"/>
      <c r="I32" s="43"/>
      <c r="J32" s="43"/>
      <c r="K32" s="43"/>
      <c r="L32" s="44">
        <v>0.14999999999999999</v>
      </c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5">
        <f>ROUND(BC94, 2)</f>
        <v>0</v>
      </c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5">
        <v>0</v>
      </c>
      <c r="AL32" s="43"/>
      <c r="AM32" s="43"/>
      <c r="AN32" s="43"/>
      <c r="AO32" s="43"/>
      <c r="AP32" s="43"/>
      <c r="AQ32" s="43"/>
      <c r="AR32" s="46"/>
      <c r="BE32" s="47"/>
    </row>
    <row r="33" hidden="1" s="3" customFormat="1" ht="14.4" customHeight="1">
      <c r="A33" s="3"/>
      <c r="B33" s="42"/>
      <c r="C33" s="43"/>
      <c r="D33" s="43"/>
      <c r="E33" s="43"/>
      <c r="F33" s="28" t="s">
        <v>44</v>
      </c>
      <c r="G33" s="43"/>
      <c r="H33" s="43"/>
      <c r="I33" s="43"/>
      <c r="J33" s="43"/>
      <c r="K33" s="43"/>
      <c r="L33" s="44">
        <v>0</v>
      </c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5">
        <f>ROUND(BD94, 2)</f>
        <v>0</v>
      </c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5">
        <v>0</v>
      </c>
      <c r="AL33" s="43"/>
      <c r="AM33" s="43"/>
      <c r="AN33" s="43"/>
      <c r="AO33" s="43"/>
      <c r="AP33" s="43"/>
      <c r="AQ33" s="43"/>
      <c r="AR33" s="46"/>
      <c r="BE33" s="47"/>
    </row>
    <row r="34" s="2" customFormat="1" ht="6.96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40"/>
      <c r="BE34" s="27"/>
    </row>
    <row r="35" s="2" customFormat="1" ht="25.92" customHeight="1">
      <c r="A35" s="34"/>
      <c r="B35" s="35"/>
      <c r="C35" s="48"/>
      <c r="D35" s="49" t="s">
        <v>45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46</v>
      </c>
      <c r="U35" s="50"/>
      <c r="V35" s="50"/>
      <c r="W35" s="50"/>
      <c r="X35" s="52" t="s">
        <v>47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40"/>
      <c r="BE35" s="34"/>
    </row>
    <row r="36" s="2" customFormat="1" ht="6.96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40"/>
      <c r="BE36" s="34"/>
    </row>
    <row r="37" s="2" customFormat="1" ht="14.4" customHeight="1">
      <c r="A37" s="34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40"/>
      <c r="BE37" s="34"/>
    </row>
    <row r="38" s="1" customFormat="1" ht="14.4" customHeight="1"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6"/>
    </row>
    <row r="39" s="1" customFormat="1" ht="14.4" customHeight="1">
      <c r="B39" s="17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6"/>
    </row>
    <row r="40" s="1" customFormat="1" ht="14.4" customHeight="1"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6"/>
    </row>
    <row r="41" s="1" customFormat="1" ht="14.4" customHeight="1"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6"/>
    </row>
    <row r="42" s="1" customFormat="1" ht="14.4" customHeight="1"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6"/>
    </row>
    <row r="43" s="1" customFormat="1" ht="14.4" customHeight="1"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6"/>
    </row>
    <row r="44" s="1" customFormat="1" ht="14.4" customHeight="1"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6"/>
    </row>
    <row r="45" s="1" customFormat="1" ht="14.4" customHeight="1"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6"/>
    </row>
    <row r="46" s="1" customFormat="1" ht="14.4" customHeight="1"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6"/>
    </row>
    <row r="47" s="1" customFormat="1" ht="14.4" customHeight="1"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6"/>
    </row>
    <row r="48" s="1" customFormat="1" ht="14.4" customHeight="1">
      <c r="B48" s="17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6"/>
    </row>
    <row r="49" s="2" customFormat="1" ht="14.4" customHeight="1">
      <c r="B49" s="55"/>
      <c r="C49" s="56"/>
      <c r="D49" s="57" t="s">
        <v>48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7" t="s">
        <v>49</v>
      </c>
      <c r="AI49" s="58"/>
      <c r="AJ49" s="58"/>
      <c r="AK49" s="58"/>
      <c r="AL49" s="58"/>
      <c r="AM49" s="58"/>
      <c r="AN49" s="58"/>
      <c r="AO49" s="58"/>
      <c r="AP49" s="56"/>
      <c r="AQ49" s="56"/>
      <c r="AR49" s="59"/>
    </row>
    <row r="50"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6"/>
    </row>
    <row r="51">
      <c r="B51" s="17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6"/>
    </row>
    <row r="52"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6"/>
    </row>
    <row r="53"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6"/>
    </row>
    <row r="54">
      <c r="B54" s="17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6"/>
    </row>
    <row r="55"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6"/>
    </row>
    <row r="56"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6"/>
    </row>
    <row r="57">
      <c r="B57" s="17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6"/>
    </row>
    <row r="58"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6"/>
    </row>
    <row r="59"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6"/>
    </row>
    <row r="60" s="2" customFormat="1">
      <c r="A60" s="34"/>
      <c r="B60" s="35"/>
      <c r="C60" s="36"/>
      <c r="D60" s="60" t="s">
        <v>50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60" t="s">
        <v>51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60" t="s">
        <v>50</v>
      </c>
      <c r="AI60" s="38"/>
      <c r="AJ60" s="38"/>
      <c r="AK60" s="38"/>
      <c r="AL60" s="38"/>
      <c r="AM60" s="60" t="s">
        <v>51</v>
      </c>
      <c r="AN60" s="38"/>
      <c r="AO60" s="38"/>
      <c r="AP60" s="36"/>
      <c r="AQ60" s="36"/>
      <c r="AR60" s="40"/>
      <c r="BE60" s="34"/>
    </row>
    <row r="61"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6"/>
    </row>
    <row r="62"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6"/>
    </row>
    <row r="63">
      <c r="B63" s="17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6"/>
    </row>
    <row r="64" s="2" customFormat="1">
      <c r="A64" s="34"/>
      <c r="B64" s="35"/>
      <c r="C64" s="36"/>
      <c r="D64" s="57" t="s">
        <v>52</v>
      </c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57" t="s">
        <v>53</v>
      </c>
      <c r="AI64" s="61"/>
      <c r="AJ64" s="61"/>
      <c r="AK64" s="61"/>
      <c r="AL64" s="61"/>
      <c r="AM64" s="61"/>
      <c r="AN64" s="61"/>
      <c r="AO64" s="61"/>
      <c r="AP64" s="36"/>
      <c r="AQ64" s="36"/>
      <c r="AR64" s="40"/>
      <c r="BE64" s="34"/>
    </row>
    <row r="65"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6"/>
    </row>
    <row r="66">
      <c r="B66" s="17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6"/>
    </row>
    <row r="67"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6"/>
    </row>
    <row r="68"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6"/>
    </row>
    <row r="69">
      <c r="B69" s="17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6"/>
    </row>
    <row r="70"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6"/>
    </row>
    <row r="71"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6"/>
    </row>
    <row r="72">
      <c r="B72" s="17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6"/>
    </row>
    <row r="73"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6"/>
    </row>
    <row r="74"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6"/>
    </row>
    <row r="75" s="2" customFormat="1">
      <c r="A75" s="34"/>
      <c r="B75" s="35"/>
      <c r="C75" s="36"/>
      <c r="D75" s="60" t="s">
        <v>50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60" t="s">
        <v>51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60" t="s">
        <v>50</v>
      </c>
      <c r="AI75" s="38"/>
      <c r="AJ75" s="38"/>
      <c r="AK75" s="38"/>
      <c r="AL75" s="38"/>
      <c r="AM75" s="60" t="s">
        <v>51</v>
      </c>
      <c r="AN75" s="38"/>
      <c r="AO75" s="38"/>
      <c r="AP75" s="36"/>
      <c r="AQ75" s="36"/>
      <c r="AR75" s="40"/>
      <c r="BE75" s="34"/>
    </row>
    <row r="76" s="2" customFormat="1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40"/>
      <c r="BE76" s="34"/>
    </row>
    <row r="77" s="2" customFormat="1" ht="6.96" customHeight="1">
      <c r="A77" s="34"/>
      <c r="B77" s="62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40"/>
      <c r="BE77" s="34"/>
    </row>
    <row r="81" s="2" customFormat="1" ht="6.96" customHeight="1">
      <c r="A81" s="34"/>
      <c r="B81" s="64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40"/>
      <c r="BE81" s="34"/>
    </row>
    <row r="82" s="2" customFormat="1" ht="24.96" customHeight="1">
      <c r="A82" s="34"/>
      <c r="B82" s="35"/>
      <c r="C82" s="19" t="s">
        <v>54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40"/>
      <c r="BE82" s="34"/>
    </row>
    <row r="83" s="2" customFormat="1" ht="6.96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40"/>
      <c r="BE83" s="34"/>
    </row>
    <row r="84" s="4" customFormat="1" ht="12" customHeight="1">
      <c r="A84" s="4"/>
      <c r="B84" s="66"/>
      <c r="C84" s="28" t="s">
        <v>13</v>
      </c>
      <c r="D84" s="67"/>
      <c r="E84" s="67"/>
      <c r="F84" s="67"/>
      <c r="G84" s="67"/>
      <c r="H84" s="67"/>
      <c r="I84" s="67"/>
      <c r="J84" s="67"/>
      <c r="K84" s="67"/>
      <c r="L84" s="67" t="str">
        <f>K5</f>
        <v>290422</v>
      </c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8"/>
      <c r="BE84" s="4"/>
    </row>
    <row r="85" s="5" customFormat="1" ht="36.96" customHeight="1">
      <c r="A85" s="5"/>
      <c r="B85" s="69"/>
      <c r="C85" s="70" t="s">
        <v>16</v>
      </c>
      <c r="D85" s="71"/>
      <c r="E85" s="71"/>
      <c r="F85" s="71"/>
      <c r="G85" s="71"/>
      <c r="H85" s="71"/>
      <c r="I85" s="71"/>
      <c r="J85" s="71"/>
      <c r="K85" s="71"/>
      <c r="L85" s="72" t="str">
        <f>K6</f>
        <v>Stavební úpravy klubu seniorů na p.č.st. 68/2 k.ú. Ruda nad Moravou</v>
      </c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3"/>
      <c r="BE85" s="5"/>
    </row>
    <row r="86" s="2" customFormat="1" ht="6.96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40"/>
      <c r="BE86" s="34"/>
    </row>
    <row r="87" s="2" customFormat="1" ht="12" customHeight="1">
      <c r="A87" s="34"/>
      <c r="B87" s="35"/>
      <c r="C87" s="28" t="s">
        <v>20</v>
      </c>
      <c r="D87" s="36"/>
      <c r="E87" s="36"/>
      <c r="F87" s="36"/>
      <c r="G87" s="36"/>
      <c r="H87" s="36"/>
      <c r="I87" s="36"/>
      <c r="J87" s="36"/>
      <c r="K87" s="36"/>
      <c r="L87" s="74" t="str">
        <f>IF(K8="","",K8)</f>
        <v>Ruda nad Moravou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28" t="s">
        <v>22</v>
      </c>
      <c r="AJ87" s="36"/>
      <c r="AK87" s="36"/>
      <c r="AL87" s="36"/>
      <c r="AM87" s="75" t="str">
        <f>IF(AN8= "","",AN8)</f>
        <v>20. 5. 0202</v>
      </c>
      <c r="AN87" s="75"/>
      <c r="AO87" s="36"/>
      <c r="AP87" s="36"/>
      <c r="AQ87" s="36"/>
      <c r="AR87" s="40"/>
      <c r="BE87" s="34"/>
    </row>
    <row r="88" s="2" customFormat="1" ht="6.96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40"/>
      <c r="BE88" s="34"/>
    </row>
    <row r="89" s="2" customFormat="1" ht="15.15" customHeight="1">
      <c r="A89" s="34"/>
      <c r="B89" s="35"/>
      <c r="C89" s="28" t="s">
        <v>24</v>
      </c>
      <c r="D89" s="36"/>
      <c r="E89" s="36"/>
      <c r="F89" s="36"/>
      <c r="G89" s="36"/>
      <c r="H89" s="36"/>
      <c r="I89" s="36"/>
      <c r="J89" s="36"/>
      <c r="K89" s="36"/>
      <c r="L89" s="67" t="str">
        <f>IF(E11= "","",E11)</f>
        <v xml:space="preserve"> 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28" t="s">
        <v>30</v>
      </c>
      <c r="AJ89" s="36"/>
      <c r="AK89" s="36"/>
      <c r="AL89" s="36"/>
      <c r="AM89" s="76" t="str">
        <f>IF(E17="","",E17)</f>
        <v>Ing. Pavel Matura</v>
      </c>
      <c r="AN89" s="67"/>
      <c r="AO89" s="67"/>
      <c r="AP89" s="67"/>
      <c r="AQ89" s="36"/>
      <c r="AR89" s="40"/>
      <c r="AS89" s="77" t="s">
        <v>55</v>
      </c>
      <c r="AT89" s="78"/>
      <c r="AU89" s="79"/>
      <c r="AV89" s="79"/>
      <c r="AW89" s="79"/>
      <c r="AX89" s="79"/>
      <c r="AY89" s="79"/>
      <c r="AZ89" s="79"/>
      <c r="BA89" s="79"/>
      <c r="BB89" s="79"/>
      <c r="BC89" s="79"/>
      <c r="BD89" s="80"/>
      <c r="BE89" s="34"/>
    </row>
    <row r="90" s="2" customFormat="1" ht="15.15" customHeight="1">
      <c r="A90" s="34"/>
      <c r="B90" s="35"/>
      <c r="C90" s="28" t="s">
        <v>28</v>
      </c>
      <c r="D90" s="36"/>
      <c r="E90" s="36"/>
      <c r="F90" s="36"/>
      <c r="G90" s="36"/>
      <c r="H90" s="36"/>
      <c r="I90" s="36"/>
      <c r="J90" s="36"/>
      <c r="K90" s="36"/>
      <c r="L90" s="67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28" t="s">
        <v>33</v>
      </c>
      <c r="AJ90" s="36"/>
      <c r="AK90" s="36"/>
      <c r="AL90" s="36"/>
      <c r="AM90" s="76" t="str">
        <f>IF(E20="","",E20)</f>
        <v xml:space="preserve"> </v>
      </c>
      <c r="AN90" s="67"/>
      <c r="AO90" s="67"/>
      <c r="AP90" s="67"/>
      <c r="AQ90" s="36"/>
      <c r="AR90" s="40"/>
      <c r="AS90" s="81"/>
      <c r="AT90" s="82"/>
      <c r="AU90" s="83"/>
      <c r="AV90" s="83"/>
      <c r="AW90" s="83"/>
      <c r="AX90" s="83"/>
      <c r="AY90" s="83"/>
      <c r="AZ90" s="83"/>
      <c r="BA90" s="83"/>
      <c r="BB90" s="83"/>
      <c r="BC90" s="83"/>
      <c r="BD90" s="84"/>
      <c r="BE90" s="34"/>
    </row>
    <row r="91" s="2" customFormat="1" ht="10.8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40"/>
      <c r="AS91" s="85"/>
      <c r="AT91" s="86"/>
      <c r="AU91" s="87"/>
      <c r="AV91" s="87"/>
      <c r="AW91" s="87"/>
      <c r="AX91" s="87"/>
      <c r="AY91" s="87"/>
      <c r="AZ91" s="87"/>
      <c r="BA91" s="87"/>
      <c r="BB91" s="87"/>
      <c r="BC91" s="87"/>
      <c r="BD91" s="88"/>
      <c r="BE91" s="34"/>
    </row>
    <row r="92" s="2" customFormat="1" ht="29.28" customHeight="1">
      <c r="A92" s="34"/>
      <c r="B92" s="35"/>
      <c r="C92" s="89" t="s">
        <v>56</v>
      </c>
      <c r="D92" s="90"/>
      <c r="E92" s="90"/>
      <c r="F92" s="90"/>
      <c r="G92" s="90"/>
      <c r="H92" s="91"/>
      <c r="I92" s="92" t="s">
        <v>57</v>
      </c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3" t="s">
        <v>58</v>
      </c>
      <c r="AH92" s="90"/>
      <c r="AI92" s="90"/>
      <c r="AJ92" s="90"/>
      <c r="AK92" s="90"/>
      <c r="AL92" s="90"/>
      <c r="AM92" s="90"/>
      <c r="AN92" s="92" t="s">
        <v>59</v>
      </c>
      <c r="AO92" s="90"/>
      <c r="AP92" s="94"/>
      <c r="AQ92" s="95" t="s">
        <v>60</v>
      </c>
      <c r="AR92" s="40"/>
      <c r="AS92" s="96" t="s">
        <v>61</v>
      </c>
      <c r="AT92" s="97" t="s">
        <v>62</v>
      </c>
      <c r="AU92" s="97" t="s">
        <v>63</v>
      </c>
      <c r="AV92" s="97" t="s">
        <v>64</v>
      </c>
      <c r="AW92" s="97" t="s">
        <v>65</v>
      </c>
      <c r="AX92" s="97" t="s">
        <v>66</v>
      </c>
      <c r="AY92" s="97" t="s">
        <v>67</v>
      </c>
      <c r="AZ92" s="97" t="s">
        <v>68</v>
      </c>
      <c r="BA92" s="97" t="s">
        <v>69</v>
      </c>
      <c r="BB92" s="97" t="s">
        <v>70</v>
      </c>
      <c r="BC92" s="97" t="s">
        <v>71</v>
      </c>
      <c r="BD92" s="98" t="s">
        <v>72</v>
      </c>
      <c r="BE92" s="34"/>
    </row>
    <row r="93" s="2" customFormat="1" ht="10.8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40"/>
      <c r="AS93" s="99"/>
      <c r="AT93" s="100"/>
      <c r="AU93" s="100"/>
      <c r="AV93" s="100"/>
      <c r="AW93" s="100"/>
      <c r="AX93" s="100"/>
      <c r="AY93" s="100"/>
      <c r="AZ93" s="100"/>
      <c r="BA93" s="100"/>
      <c r="BB93" s="100"/>
      <c r="BC93" s="100"/>
      <c r="BD93" s="101"/>
      <c r="BE93" s="34"/>
    </row>
    <row r="94" s="6" customFormat="1" ht="32.4" customHeight="1">
      <c r="A94" s="6"/>
      <c r="B94" s="102"/>
      <c r="C94" s="103" t="s">
        <v>73</v>
      </c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5">
        <f>ROUND(SUM(AG95:AG99),2)</f>
        <v>0</v>
      </c>
      <c r="AH94" s="105"/>
      <c r="AI94" s="105"/>
      <c r="AJ94" s="105"/>
      <c r="AK94" s="105"/>
      <c r="AL94" s="105"/>
      <c r="AM94" s="105"/>
      <c r="AN94" s="106">
        <f>SUM(AG94,AT94)</f>
        <v>0</v>
      </c>
      <c r="AO94" s="106"/>
      <c r="AP94" s="106"/>
      <c r="AQ94" s="107" t="s">
        <v>1</v>
      </c>
      <c r="AR94" s="108"/>
      <c r="AS94" s="109">
        <f>ROUND(SUM(AS95:AS99),2)</f>
        <v>0</v>
      </c>
      <c r="AT94" s="110">
        <f>ROUND(SUM(AV94:AW94),2)</f>
        <v>0</v>
      </c>
      <c r="AU94" s="111">
        <f>ROUND(SUM(AU95:AU99),5)</f>
        <v>0</v>
      </c>
      <c r="AV94" s="110">
        <f>ROUND(AZ94*L29,2)</f>
        <v>0</v>
      </c>
      <c r="AW94" s="110">
        <f>ROUND(BA94*L30,2)</f>
        <v>0</v>
      </c>
      <c r="AX94" s="110">
        <f>ROUND(BB94*L29,2)</f>
        <v>0</v>
      </c>
      <c r="AY94" s="110">
        <f>ROUND(BC94*L30,2)</f>
        <v>0</v>
      </c>
      <c r="AZ94" s="110">
        <f>ROUND(SUM(AZ95:AZ99),2)</f>
        <v>0</v>
      </c>
      <c r="BA94" s="110">
        <f>ROUND(SUM(BA95:BA99),2)</f>
        <v>0</v>
      </c>
      <c r="BB94" s="110">
        <f>ROUND(SUM(BB95:BB99),2)</f>
        <v>0</v>
      </c>
      <c r="BC94" s="110">
        <f>ROUND(SUM(BC95:BC99),2)</f>
        <v>0</v>
      </c>
      <c r="BD94" s="112">
        <f>ROUND(SUM(BD95:BD99),2)</f>
        <v>0</v>
      </c>
      <c r="BE94" s="6"/>
      <c r="BS94" s="113" t="s">
        <v>74</v>
      </c>
      <c r="BT94" s="113" t="s">
        <v>75</v>
      </c>
      <c r="BU94" s="114" t="s">
        <v>76</v>
      </c>
      <c r="BV94" s="113" t="s">
        <v>77</v>
      </c>
      <c r="BW94" s="113" t="s">
        <v>5</v>
      </c>
      <c r="BX94" s="113" t="s">
        <v>78</v>
      </c>
      <c r="CL94" s="113" t="s">
        <v>1</v>
      </c>
    </row>
    <row r="95" s="7" customFormat="1" ht="16.5" customHeight="1">
      <c r="A95" s="115" t="s">
        <v>79</v>
      </c>
      <c r="B95" s="116"/>
      <c r="C95" s="117"/>
      <c r="D95" s="118" t="s">
        <v>80</v>
      </c>
      <c r="E95" s="118"/>
      <c r="F95" s="118"/>
      <c r="G95" s="118"/>
      <c r="H95" s="118"/>
      <c r="I95" s="119"/>
      <c r="J95" s="118" t="s">
        <v>81</v>
      </c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  <c r="AD95" s="118"/>
      <c r="AE95" s="118"/>
      <c r="AF95" s="118"/>
      <c r="AG95" s="120">
        <f>'01 - Uzemnění a jímací so...'!J30</f>
        <v>0</v>
      </c>
      <c r="AH95" s="119"/>
      <c r="AI95" s="119"/>
      <c r="AJ95" s="119"/>
      <c r="AK95" s="119"/>
      <c r="AL95" s="119"/>
      <c r="AM95" s="119"/>
      <c r="AN95" s="120">
        <f>SUM(AG95,AT95)</f>
        <v>0</v>
      </c>
      <c r="AO95" s="119"/>
      <c r="AP95" s="119"/>
      <c r="AQ95" s="121" t="s">
        <v>82</v>
      </c>
      <c r="AR95" s="122"/>
      <c r="AS95" s="123">
        <v>0</v>
      </c>
      <c r="AT95" s="124">
        <f>ROUND(SUM(AV95:AW95),2)</f>
        <v>0</v>
      </c>
      <c r="AU95" s="125">
        <f>'01 - Uzemnění a jímací so...'!P119</f>
        <v>0</v>
      </c>
      <c r="AV95" s="124">
        <f>'01 - Uzemnění a jímací so...'!J33</f>
        <v>0</v>
      </c>
      <c r="AW95" s="124">
        <f>'01 - Uzemnění a jímací so...'!J34</f>
        <v>0</v>
      </c>
      <c r="AX95" s="124">
        <f>'01 - Uzemnění a jímací so...'!J35</f>
        <v>0</v>
      </c>
      <c r="AY95" s="124">
        <f>'01 - Uzemnění a jímací so...'!J36</f>
        <v>0</v>
      </c>
      <c r="AZ95" s="124">
        <f>'01 - Uzemnění a jímací so...'!F33</f>
        <v>0</v>
      </c>
      <c r="BA95" s="124">
        <f>'01 - Uzemnění a jímací so...'!F34</f>
        <v>0</v>
      </c>
      <c r="BB95" s="124">
        <f>'01 - Uzemnění a jímací so...'!F35</f>
        <v>0</v>
      </c>
      <c r="BC95" s="124">
        <f>'01 - Uzemnění a jímací so...'!F36</f>
        <v>0</v>
      </c>
      <c r="BD95" s="126">
        <f>'01 - Uzemnění a jímací so...'!F37</f>
        <v>0</v>
      </c>
      <c r="BE95" s="7"/>
      <c r="BT95" s="127" t="s">
        <v>83</v>
      </c>
      <c r="BV95" s="127" t="s">
        <v>77</v>
      </c>
      <c r="BW95" s="127" t="s">
        <v>84</v>
      </c>
      <c r="BX95" s="127" t="s">
        <v>5</v>
      </c>
      <c r="CL95" s="127" t="s">
        <v>1</v>
      </c>
      <c r="CM95" s="127" t="s">
        <v>85</v>
      </c>
    </row>
    <row r="96" s="7" customFormat="1" ht="16.5" customHeight="1">
      <c r="A96" s="115" t="s">
        <v>79</v>
      </c>
      <c r="B96" s="116"/>
      <c r="C96" s="117"/>
      <c r="D96" s="118" t="s">
        <v>86</v>
      </c>
      <c r="E96" s="118"/>
      <c r="F96" s="118"/>
      <c r="G96" s="118"/>
      <c r="H96" s="118"/>
      <c r="I96" s="119"/>
      <c r="J96" s="118" t="s">
        <v>87</v>
      </c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  <c r="X96" s="118"/>
      <c r="Y96" s="118"/>
      <c r="Z96" s="118"/>
      <c r="AA96" s="118"/>
      <c r="AB96" s="118"/>
      <c r="AC96" s="118"/>
      <c r="AD96" s="118"/>
      <c r="AE96" s="118"/>
      <c r="AF96" s="118"/>
      <c r="AG96" s="120">
        <f>'02 - Silnoproudá elektroi...'!J30</f>
        <v>0</v>
      </c>
      <c r="AH96" s="119"/>
      <c r="AI96" s="119"/>
      <c r="AJ96" s="119"/>
      <c r="AK96" s="119"/>
      <c r="AL96" s="119"/>
      <c r="AM96" s="119"/>
      <c r="AN96" s="120">
        <f>SUM(AG96,AT96)</f>
        <v>0</v>
      </c>
      <c r="AO96" s="119"/>
      <c r="AP96" s="119"/>
      <c r="AQ96" s="121" t="s">
        <v>82</v>
      </c>
      <c r="AR96" s="122"/>
      <c r="AS96" s="123">
        <v>0</v>
      </c>
      <c r="AT96" s="124">
        <f>ROUND(SUM(AV96:AW96),2)</f>
        <v>0</v>
      </c>
      <c r="AU96" s="125">
        <f>'02 - Silnoproudá elektroi...'!P122</f>
        <v>0</v>
      </c>
      <c r="AV96" s="124">
        <f>'02 - Silnoproudá elektroi...'!J33</f>
        <v>0</v>
      </c>
      <c r="AW96" s="124">
        <f>'02 - Silnoproudá elektroi...'!J34</f>
        <v>0</v>
      </c>
      <c r="AX96" s="124">
        <f>'02 - Silnoproudá elektroi...'!J35</f>
        <v>0</v>
      </c>
      <c r="AY96" s="124">
        <f>'02 - Silnoproudá elektroi...'!J36</f>
        <v>0</v>
      </c>
      <c r="AZ96" s="124">
        <f>'02 - Silnoproudá elektroi...'!F33</f>
        <v>0</v>
      </c>
      <c r="BA96" s="124">
        <f>'02 - Silnoproudá elektroi...'!F34</f>
        <v>0</v>
      </c>
      <c r="BB96" s="124">
        <f>'02 - Silnoproudá elektroi...'!F35</f>
        <v>0</v>
      </c>
      <c r="BC96" s="124">
        <f>'02 - Silnoproudá elektroi...'!F36</f>
        <v>0</v>
      </c>
      <c r="BD96" s="126">
        <f>'02 - Silnoproudá elektroi...'!F37</f>
        <v>0</v>
      </c>
      <c r="BE96" s="7"/>
      <c r="BT96" s="127" t="s">
        <v>83</v>
      </c>
      <c r="BV96" s="127" t="s">
        <v>77</v>
      </c>
      <c r="BW96" s="127" t="s">
        <v>88</v>
      </c>
      <c r="BX96" s="127" t="s">
        <v>5</v>
      </c>
      <c r="CL96" s="127" t="s">
        <v>1</v>
      </c>
      <c r="CM96" s="127" t="s">
        <v>85</v>
      </c>
    </row>
    <row r="97" s="7" customFormat="1" ht="16.5" customHeight="1">
      <c r="A97" s="115" t="s">
        <v>79</v>
      </c>
      <c r="B97" s="116"/>
      <c r="C97" s="117"/>
      <c r="D97" s="118" t="s">
        <v>89</v>
      </c>
      <c r="E97" s="118"/>
      <c r="F97" s="118"/>
      <c r="G97" s="118"/>
      <c r="H97" s="118"/>
      <c r="I97" s="119"/>
      <c r="J97" s="118" t="s">
        <v>90</v>
      </c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18"/>
      <c r="Z97" s="118"/>
      <c r="AA97" s="118"/>
      <c r="AB97" s="118"/>
      <c r="AC97" s="118"/>
      <c r="AD97" s="118"/>
      <c r="AE97" s="118"/>
      <c r="AF97" s="118"/>
      <c r="AG97" s="120">
        <f>'03 - Dodávka RH'!J30</f>
        <v>0</v>
      </c>
      <c r="AH97" s="119"/>
      <c r="AI97" s="119"/>
      <c r="AJ97" s="119"/>
      <c r="AK97" s="119"/>
      <c r="AL97" s="119"/>
      <c r="AM97" s="119"/>
      <c r="AN97" s="120">
        <f>SUM(AG97,AT97)</f>
        <v>0</v>
      </c>
      <c r="AO97" s="119"/>
      <c r="AP97" s="119"/>
      <c r="AQ97" s="121" t="s">
        <v>82</v>
      </c>
      <c r="AR97" s="122"/>
      <c r="AS97" s="123">
        <v>0</v>
      </c>
      <c r="AT97" s="124">
        <f>ROUND(SUM(AV97:AW97),2)</f>
        <v>0</v>
      </c>
      <c r="AU97" s="125">
        <f>'03 - Dodávka RH'!P117</f>
        <v>0</v>
      </c>
      <c r="AV97" s="124">
        <f>'03 - Dodávka RH'!J33</f>
        <v>0</v>
      </c>
      <c r="AW97" s="124">
        <f>'03 - Dodávka RH'!J34</f>
        <v>0</v>
      </c>
      <c r="AX97" s="124">
        <f>'03 - Dodávka RH'!J35</f>
        <v>0</v>
      </c>
      <c r="AY97" s="124">
        <f>'03 - Dodávka RH'!J36</f>
        <v>0</v>
      </c>
      <c r="AZ97" s="124">
        <f>'03 - Dodávka RH'!F33</f>
        <v>0</v>
      </c>
      <c r="BA97" s="124">
        <f>'03 - Dodávka RH'!F34</f>
        <v>0</v>
      </c>
      <c r="BB97" s="124">
        <f>'03 - Dodávka RH'!F35</f>
        <v>0</v>
      </c>
      <c r="BC97" s="124">
        <f>'03 - Dodávka RH'!F36</f>
        <v>0</v>
      </c>
      <c r="BD97" s="126">
        <f>'03 - Dodávka RH'!F37</f>
        <v>0</v>
      </c>
      <c r="BE97" s="7"/>
      <c r="BT97" s="127" t="s">
        <v>83</v>
      </c>
      <c r="BV97" s="127" t="s">
        <v>77</v>
      </c>
      <c r="BW97" s="127" t="s">
        <v>91</v>
      </c>
      <c r="BX97" s="127" t="s">
        <v>5</v>
      </c>
      <c r="CL97" s="127" t="s">
        <v>1</v>
      </c>
      <c r="CM97" s="127" t="s">
        <v>85</v>
      </c>
    </row>
    <row r="98" s="7" customFormat="1" ht="16.5" customHeight="1">
      <c r="A98" s="115" t="s">
        <v>79</v>
      </c>
      <c r="B98" s="116"/>
      <c r="C98" s="117"/>
      <c r="D98" s="118" t="s">
        <v>92</v>
      </c>
      <c r="E98" s="118"/>
      <c r="F98" s="118"/>
      <c r="G98" s="118"/>
      <c r="H98" s="118"/>
      <c r="I98" s="119"/>
      <c r="J98" s="118" t="s">
        <v>93</v>
      </c>
      <c r="K98" s="118"/>
      <c r="L98" s="118"/>
      <c r="M98" s="118"/>
      <c r="N98" s="118"/>
      <c r="O98" s="118"/>
      <c r="P98" s="118"/>
      <c r="Q98" s="118"/>
      <c r="R98" s="118"/>
      <c r="S98" s="118"/>
      <c r="T98" s="118"/>
      <c r="U98" s="118"/>
      <c r="V98" s="118"/>
      <c r="W98" s="118"/>
      <c r="X98" s="118"/>
      <c r="Y98" s="118"/>
      <c r="Z98" s="118"/>
      <c r="AA98" s="118"/>
      <c r="AB98" s="118"/>
      <c r="AC98" s="118"/>
      <c r="AD98" s="118"/>
      <c r="AE98" s="118"/>
      <c r="AF98" s="118"/>
      <c r="AG98" s="120">
        <f>'04 - Zemní a výkopové práce'!J30</f>
        <v>0</v>
      </c>
      <c r="AH98" s="119"/>
      <c r="AI98" s="119"/>
      <c r="AJ98" s="119"/>
      <c r="AK98" s="119"/>
      <c r="AL98" s="119"/>
      <c r="AM98" s="119"/>
      <c r="AN98" s="120">
        <f>SUM(AG98,AT98)</f>
        <v>0</v>
      </c>
      <c r="AO98" s="119"/>
      <c r="AP98" s="119"/>
      <c r="AQ98" s="121" t="s">
        <v>82</v>
      </c>
      <c r="AR98" s="122"/>
      <c r="AS98" s="123">
        <v>0</v>
      </c>
      <c r="AT98" s="124">
        <f>ROUND(SUM(AV98:AW98),2)</f>
        <v>0</v>
      </c>
      <c r="AU98" s="125">
        <f>'04 - Zemní a výkopové práce'!P117</f>
        <v>0</v>
      </c>
      <c r="AV98" s="124">
        <f>'04 - Zemní a výkopové práce'!J33</f>
        <v>0</v>
      </c>
      <c r="AW98" s="124">
        <f>'04 - Zemní a výkopové práce'!J34</f>
        <v>0</v>
      </c>
      <c r="AX98" s="124">
        <f>'04 - Zemní a výkopové práce'!J35</f>
        <v>0</v>
      </c>
      <c r="AY98" s="124">
        <f>'04 - Zemní a výkopové práce'!J36</f>
        <v>0</v>
      </c>
      <c r="AZ98" s="124">
        <f>'04 - Zemní a výkopové práce'!F33</f>
        <v>0</v>
      </c>
      <c r="BA98" s="124">
        <f>'04 - Zemní a výkopové práce'!F34</f>
        <v>0</v>
      </c>
      <c r="BB98" s="124">
        <f>'04 - Zemní a výkopové práce'!F35</f>
        <v>0</v>
      </c>
      <c r="BC98" s="124">
        <f>'04 - Zemní a výkopové práce'!F36</f>
        <v>0</v>
      </c>
      <c r="BD98" s="126">
        <f>'04 - Zemní a výkopové práce'!F37</f>
        <v>0</v>
      </c>
      <c r="BE98" s="7"/>
      <c r="BT98" s="127" t="s">
        <v>83</v>
      </c>
      <c r="BV98" s="127" t="s">
        <v>77</v>
      </c>
      <c r="BW98" s="127" t="s">
        <v>94</v>
      </c>
      <c r="BX98" s="127" t="s">
        <v>5</v>
      </c>
      <c r="CL98" s="127" t="s">
        <v>1</v>
      </c>
      <c r="CM98" s="127" t="s">
        <v>85</v>
      </c>
    </row>
    <row r="99" s="7" customFormat="1" ht="16.5" customHeight="1">
      <c r="A99" s="115" t="s">
        <v>79</v>
      </c>
      <c r="B99" s="116"/>
      <c r="C99" s="117"/>
      <c r="D99" s="118" t="s">
        <v>95</v>
      </c>
      <c r="E99" s="118"/>
      <c r="F99" s="118"/>
      <c r="G99" s="118"/>
      <c r="H99" s="118"/>
      <c r="I99" s="119"/>
      <c r="J99" s="118" t="s">
        <v>96</v>
      </c>
      <c r="K99" s="118"/>
      <c r="L99" s="118"/>
      <c r="M99" s="118"/>
      <c r="N99" s="118"/>
      <c r="O99" s="118"/>
      <c r="P99" s="118"/>
      <c r="Q99" s="118"/>
      <c r="R99" s="118"/>
      <c r="S99" s="118"/>
      <c r="T99" s="118"/>
      <c r="U99" s="118"/>
      <c r="V99" s="118"/>
      <c r="W99" s="118"/>
      <c r="X99" s="118"/>
      <c r="Y99" s="118"/>
      <c r="Z99" s="118"/>
      <c r="AA99" s="118"/>
      <c r="AB99" s="118"/>
      <c r="AC99" s="118"/>
      <c r="AD99" s="118"/>
      <c r="AE99" s="118"/>
      <c r="AF99" s="118"/>
      <c r="AG99" s="120">
        <f>'05 - VRN - Vedlejší rozpo...'!J30</f>
        <v>0</v>
      </c>
      <c r="AH99" s="119"/>
      <c r="AI99" s="119"/>
      <c r="AJ99" s="119"/>
      <c r="AK99" s="119"/>
      <c r="AL99" s="119"/>
      <c r="AM99" s="119"/>
      <c r="AN99" s="120">
        <f>SUM(AG99,AT99)</f>
        <v>0</v>
      </c>
      <c r="AO99" s="119"/>
      <c r="AP99" s="119"/>
      <c r="AQ99" s="121" t="s">
        <v>82</v>
      </c>
      <c r="AR99" s="122"/>
      <c r="AS99" s="128">
        <v>0</v>
      </c>
      <c r="AT99" s="129">
        <f>ROUND(SUM(AV99:AW99),2)</f>
        <v>0</v>
      </c>
      <c r="AU99" s="130">
        <f>'05 - VRN - Vedlejší rozpo...'!P121</f>
        <v>0</v>
      </c>
      <c r="AV99" s="129">
        <f>'05 - VRN - Vedlejší rozpo...'!J33</f>
        <v>0</v>
      </c>
      <c r="AW99" s="129">
        <f>'05 - VRN - Vedlejší rozpo...'!J34</f>
        <v>0</v>
      </c>
      <c r="AX99" s="129">
        <f>'05 - VRN - Vedlejší rozpo...'!J35</f>
        <v>0</v>
      </c>
      <c r="AY99" s="129">
        <f>'05 - VRN - Vedlejší rozpo...'!J36</f>
        <v>0</v>
      </c>
      <c r="AZ99" s="129">
        <f>'05 - VRN - Vedlejší rozpo...'!F33</f>
        <v>0</v>
      </c>
      <c r="BA99" s="129">
        <f>'05 - VRN - Vedlejší rozpo...'!F34</f>
        <v>0</v>
      </c>
      <c r="BB99" s="129">
        <f>'05 - VRN - Vedlejší rozpo...'!F35</f>
        <v>0</v>
      </c>
      <c r="BC99" s="129">
        <f>'05 - VRN - Vedlejší rozpo...'!F36</f>
        <v>0</v>
      </c>
      <c r="BD99" s="131">
        <f>'05 - VRN - Vedlejší rozpo...'!F37</f>
        <v>0</v>
      </c>
      <c r="BE99" s="7"/>
      <c r="BT99" s="127" t="s">
        <v>83</v>
      </c>
      <c r="BV99" s="127" t="s">
        <v>77</v>
      </c>
      <c r="BW99" s="127" t="s">
        <v>97</v>
      </c>
      <c r="BX99" s="127" t="s">
        <v>5</v>
      </c>
      <c r="CL99" s="127" t="s">
        <v>1</v>
      </c>
      <c r="CM99" s="127" t="s">
        <v>85</v>
      </c>
    </row>
    <row r="100" s="2" customFormat="1" ht="30" customHeight="1">
      <c r="A100" s="34"/>
      <c r="B100" s="35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40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</row>
    <row r="101" s="2" customFormat="1" ht="6.96" customHeight="1">
      <c r="A101" s="34"/>
      <c r="B101" s="62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63"/>
      <c r="AQ101" s="63"/>
      <c r="AR101" s="40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</row>
  </sheetData>
  <sheetProtection sheet="1" formatColumns="0" formatRows="0" objects="1" scenarios="1" spinCount="100000" saltValue="Ae+w19AahBkNQsFXJz/kw63BJN/ELxyehjF3UDg71/gLPRQ1B9X+pU0m3Po/7vkRDIOnC4vo3/Xxayl35lC6iA==" hashValue="pQXGv7jYCMybj7NlAld8OiTRx9oycVJRFsVH+L+Wi743VMignhvgtsv/5ua/raSKbVhXHwIZm4JgxKBdP0ubzw==" algorithmName="SHA-512" password="CC35"/>
  <mergeCells count="58">
    <mergeCell ref="L85:AO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01 - Uzemnění a jímací so...'!C2" display="/"/>
    <hyperlink ref="A96" location="'02 - Silnoproudá elektroi...'!C2" display="/"/>
    <hyperlink ref="A97" location="'03 - Dodávka RH'!C2" display="/"/>
    <hyperlink ref="A98" location="'04 - Zemní a výkopové práce'!C2" display="/"/>
    <hyperlink ref="A99" location="'05 - VRN - Vedlejší rozp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4.16016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3" t="s">
        <v>84</v>
      </c>
    </row>
    <row r="3" s="1" customFormat="1" ht="6.96" customHeight="1"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6"/>
      <c r="AT3" s="13" t="s">
        <v>85</v>
      </c>
    </row>
    <row r="4" s="1" customFormat="1" ht="24.96" customHeight="1">
      <c r="B4" s="16"/>
      <c r="D4" s="134" t="s">
        <v>98</v>
      </c>
      <c r="L4" s="16"/>
      <c r="M4" s="135" t="s">
        <v>10</v>
      </c>
      <c r="AT4" s="13" t="s">
        <v>4</v>
      </c>
    </row>
    <row r="5" s="1" customFormat="1" ht="6.96" customHeight="1">
      <c r="B5" s="16"/>
      <c r="L5" s="16"/>
    </row>
    <row r="6" s="1" customFormat="1" ht="12" customHeight="1">
      <c r="B6" s="16"/>
      <c r="D6" s="136" t="s">
        <v>16</v>
      </c>
      <c r="L6" s="16"/>
    </row>
    <row r="7" s="1" customFormat="1" ht="26.25" customHeight="1">
      <c r="B7" s="16"/>
      <c r="E7" s="137" t="str">
        <f>'Rekapitulace stavby'!K6</f>
        <v>Stavební úpravy klubu seniorů na p.č.st. 68/2 k.ú. Ruda nad Moravou</v>
      </c>
      <c r="F7" s="136"/>
      <c r="G7" s="136"/>
      <c r="H7" s="136"/>
      <c r="L7" s="16"/>
    </row>
    <row r="8" s="2" customFormat="1" ht="12" customHeight="1">
      <c r="A8" s="34"/>
      <c r="B8" s="40"/>
      <c r="C8" s="34"/>
      <c r="D8" s="136" t="s">
        <v>99</v>
      </c>
      <c r="E8" s="34"/>
      <c r="F8" s="34"/>
      <c r="G8" s="34"/>
      <c r="H8" s="34"/>
      <c r="I8" s="34"/>
      <c r="J8" s="34"/>
      <c r="K8" s="34"/>
      <c r="L8" s="59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40"/>
      <c r="C9" s="34"/>
      <c r="D9" s="34"/>
      <c r="E9" s="138" t="s">
        <v>100</v>
      </c>
      <c r="F9" s="34"/>
      <c r="G9" s="34"/>
      <c r="H9" s="34"/>
      <c r="I9" s="34"/>
      <c r="J9" s="34"/>
      <c r="K9" s="34"/>
      <c r="L9" s="59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40"/>
      <c r="C10" s="34"/>
      <c r="D10" s="34"/>
      <c r="E10" s="34"/>
      <c r="F10" s="34"/>
      <c r="G10" s="34"/>
      <c r="H10" s="34"/>
      <c r="I10" s="34"/>
      <c r="J10" s="34"/>
      <c r="K10" s="34"/>
      <c r="L10" s="59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40"/>
      <c r="C11" s="34"/>
      <c r="D11" s="136" t="s">
        <v>18</v>
      </c>
      <c r="E11" s="34"/>
      <c r="F11" s="139" t="s">
        <v>1</v>
      </c>
      <c r="G11" s="34"/>
      <c r="H11" s="34"/>
      <c r="I11" s="136" t="s">
        <v>19</v>
      </c>
      <c r="J11" s="139" t="s">
        <v>1</v>
      </c>
      <c r="K11" s="34"/>
      <c r="L11" s="59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40"/>
      <c r="C12" s="34"/>
      <c r="D12" s="136" t="s">
        <v>20</v>
      </c>
      <c r="E12" s="34"/>
      <c r="F12" s="139" t="s">
        <v>21</v>
      </c>
      <c r="G12" s="34"/>
      <c r="H12" s="34"/>
      <c r="I12" s="136" t="s">
        <v>22</v>
      </c>
      <c r="J12" s="140" t="str">
        <f>'Rekapitulace stavby'!AN8</f>
        <v>20. 5. 0202</v>
      </c>
      <c r="K12" s="34"/>
      <c r="L12" s="59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40"/>
      <c r="C13" s="34"/>
      <c r="D13" s="34"/>
      <c r="E13" s="34"/>
      <c r="F13" s="34"/>
      <c r="G13" s="34"/>
      <c r="H13" s="34"/>
      <c r="I13" s="34"/>
      <c r="J13" s="34"/>
      <c r="K13" s="34"/>
      <c r="L13" s="59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40"/>
      <c r="C14" s="34"/>
      <c r="D14" s="136" t="s">
        <v>24</v>
      </c>
      <c r="E14" s="34"/>
      <c r="F14" s="34"/>
      <c r="G14" s="34"/>
      <c r="H14" s="34"/>
      <c r="I14" s="136" t="s">
        <v>25</v>
      </c>
      <c r="J14" s="139" t="str">
        <f>IF('Rekapitulace stavby'!AN10="","",'Rekapitulace stavby'!AN10)</f>
        <v/>
      </c>
      <c r="K14" s="34"/>
      <c r="L14" s="59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40"/>
      <c r="C15" s="34"/>
      <c r="D15" s="34"/>
      <c r="E15" s="139" t="str">
        <f>IF('Rekapitulace stavby'!E11="","",'Rekapitulace stavby'!E11)</f>
        <v xml:space="preserve"> </v>
      </c>
      <c r="F15" s="34"/>
      <c r="G15" s="34"/>
      <c r="H15" s="34"/>
      <c r="I15" s="136" t="s">
        <v>27</v>
      </c>
      <c r="J15" s="139" t="str">
        <f>IF('Rekapitulace stavby'!AN11="","",'Rekapitulace stavby'!AN11)</f>
        <v/>
      </c>
      <c r="K15" s="34"/>
      <c r="L15" s="59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40"/>
      <c r="C16" s="34"/>
      <c r="D16" s="34"/>
      <c r="E16" s="34"/>
      <c r="F16" s="34"/>
      <c r="G16" s="34"/>
      <c r="H16" s="34"/>
      <c r="I16" s="34"/>
      <c r="J16" s="34"/>
      <c r="K16" s="34"/>
      <c r="L16" s="59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40"/>
      <c r="C17" s="34"/>
      <c r="D17" s="136" t="s">
        <v>28</v>
      </c>
      <c r="E17" s="34"/>
      <c r="F17" s="34"/>
      <c r="G17" s="34"/>
      <c r="H17" s="34"/>
      <c r="I17" s="136" t="s">
        <v>25</v>
      </c>
      <c r="J17" s="29" t="str">
        <f>'Rekapitulace stavby'!AN13</f>
        <v>Vyplň údaj</v>
      </c>
      <c r="K17" s="34"/>
      <c r="L17" s="59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40"/>
      <c r="C18" s="34"/>
      <c r="D18" s="34"/>
      <c r="E18" s="29" t="str">
        <f>'Rekapitulace stavby'!E14</f>
        <v>Vyplň údaj</v>
      </c>
      <c r="F18" s="139"/>
      <c r="G18" s="139"/>
      <c r="H18" s="139"/>
      <c r="I18" s="136" t="s">
        <v>27</v>
      </c>
      <c r="J18" s="29" t="str">
        <f>'Rekapitulace stavby'!AN14</f>
        <v>Vyplň údaj</v>
      </c>
      <c r="K18" s="34"/>
      <c r="L18" s="59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40"/>
      <c r="C19" s="34"/>
      <c r="D19" s="34"/>
      <c r="E19" s="34"/>
      <c r="F19" s="34"/>
      <c r="G19" s="34"/>
      <c r="H19" s="34"/>
      <c r="I19" s="34"/>
      <c r="J19" s="34"/>
      <c r="K19" s="34"/>
      <c r="L19" s="59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40"/>
      <c r="C20" s="34"/>
      <c r="D20" s="136" t="s">
        <v>30</v>
      </c>
      <c r="E20" s="34"/>
      <c r="F20" s="34"/>
      <c r="G20" s="34"/>
      <c r="H20" s="34"/>
      <c r="I20" s="136" t="s">
        <v>25</v>
      </c>
      <c r="J20" s="139" t="s">
        <v>1</v>
      </c>
      <c r="K20" s="34"/>
      <c r="L20" s="59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40"/>
      <c r="C21" s="34"/>
      <c r="D21" s="34"/>
      <c r="E21" s="139" t="s">
        <v>31</v>
      </c>
      <c r="F21" s="34"/>
      <c r="G21" s="34"/>
      <c r="H21" s="34"/>
      <c r="I21" s="136" t="s">
        <v>27</v>
      </c>
      <c r="J21" s="139" t="s">
        <v>1</v>
      </c>
      <c r="K21" s="34"/>
      <c r="L21" s="59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40"/>
      <c r="C22" s="34"/>
      <c r="D22" s="34"/>
      <c r="E22" s="34"/>
      <c r="F22" s="34"/>
      <c r="G22" s="34"/>
      <c r="H22" s="34"/>
      <c r="I22" s="34"/>
      <c r="J22" s="34"/>
      <c r="K22" s="34"/>
      <c r="L22" s="59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40"/>
      <c r="C23" s="34"/>
      <c r="D23" s="136" t="s">
        <v>33</v>
      </c>
      <c r="E23" s="34"/>
      <c r="F23" s="34"/>
      <c r="G23" s="34"/>
      <c r="H23" s="34"/>
      <c r="I23" s="136" t="s">
        <v>25</v>
      </c>
      <c r="J23" s="139" t="str">
        <f>IF('Rekapitulace stavby'!AN19="","",'Rekapitulace stavby'!AN19)</f>
        <v/>
      </c>
      <c r="K23" s="34"/>
      <c r="L23" s="59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40"/>
      <c r="C24" s="34"/>
      <c r="D24" s="34"/>
      <c r="E24" s="139" t="str">
        <f>IF('Rekapitulace stavby'!E20="","",'Rekapitulace stavby'!E20)</f>
        <v xml:space="preserve"> </v>
      </c>
      <c r="F24" s="34"/>
      <c r="G24" s="34"/>
      <c r="H24" s="34"/>
      <c r="I24" s="136" t="s">
        <v>27</v>
      </c>
      <c r="J24" s="139" t="str">
        <f>IF('Rekapitulace stavby'!AN20="","",'Rekapitulace stavby'!AN20)</f>
        <v/>
      </c>
      <c r="K24" s="34"/>
      <c r="L24" s="59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40"/>
      <c r="C25" s="34"/>
      <c r="D25" s="34"/>
      <c r="E25" s="34"/>
      <c r="F25" s="34"/>
      <c r="G25" s="34"/>
      <c r="H25" s="34"/>
      <c r="I25" s="34"/>
      <c r="J25" s="34"/>
      <c r="K25" s="34"/>
      <c r="L25" s="59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40"/>
      <c r="C26" s="34"/>
      <c r="D26" s="136" t="s">
        <v>34</v>
      </c>
      <c r="E26" s="34"/>
      <c r="F26" s="34"/>
      <c r="G26" s="34"/>
      <c r="H26" s="34"/>
      <c r="I26" s="34"/>
      <c r="J26" s="34"/>
      <c r="K26" s="34"/>
      <c r="L26" s="59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41"/>
      <c r="B27" s="142"/>
      <c r="C27" s="141"/>
      <c r="D27" s="141"/>
      <c r="E27" s="143" t="s">
        <v>1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34"/>
      <c r="B28" s="40"/>
      <c r="C28" s="34"/>
      <c r="D28" s="34"/>
      <c r="E28" s="34"/>
      <c r="F28" s="34"/>
      <c r="G28" s="34"/>
      <c r="H28" s="34"/>
      <c r="I28" s="34"/>
      <c r="J28" s="34"/>
      <c r="K28" s="34"/>
      <c r="L28" s="59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40"/>
      <c r="C29" s="34"/>
      <c r="D29" s="145"/>
      <c r="E29" s="145"/>
      <c r="F29" s="145"/>
      <c r="G29" s="145"/>
      <c r="H29" s="145"/>
      <c r="I29" s="145"/>
      <c r="J29" s="145"/>
      <c r="K29" s="145"/>
      <c r="L29" s="59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40"/>
      <c r="C30" s="34"/>
      <c r="D30" s="146" t="s">
        <v>35</v>
      </c>
      <c r="E30" s="34"/>
      <c r="F30" s="34"/>
      <c r="G30" s="34"/>
      <c r="H30" s="34"/>
      <c r="I30" s="34"/>
      <c r="J30" s="147">
        <f>ROUND(J119, 2)</f>
        <v>0</v>
      </c>
      <c r="K30" s="34"/>
      <c r="L30" s="59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40"/>
      <c r="C31" s="34"/>
      <c r="D31" s="145"/>
      <c r="E31" s="145"/>
      <c r="F31" s="145"/>
      <c r="G31" s="145"/>
      <c r="H31" s="145"/>
      <c r="I31" s="145"/>
      <c r="J31" s="145"/>
      <c r="K31" s="145"/>
      <c r="L31" s="59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40"/>
      <c r="C32" s="34"/>
      <c r="D32" s="34"/>
      <c r="E32" s="34"/>
      <c r="F32" s="148" t="s">
        <v>37</v>
      </c>
      <c r="G32" s="34"/>
      <c r="H32" s="34"/>
      <c r="I32" s="148" t="s">
        <v>36</v>
      </c>
      <c r="J32" s="148" t="s">
        <v>38</v>
      </c>
      <c r="K32" s="34"/>
      <c r="L32" s="59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40"/>
      <c r="C33" s="34"/>
      <c r="D33" s="149" t="s">
        <v>39</v>
      </c>
      <c r="E33" s="136" t="s">
        <v>40</v>
      </c>
      <c r="F33" s="150">
        <f>ROUND((SUM(BE119:BE196)),  2)</f>
        <v>0</v>
      </c>
      <c r="G33" s="34"/>
      <c r="H33" s="34"/>
      <c r="I33" s="151">
        <v>0.20999999999999999</v>
      </c>
      <c r="J33" s="150">
        <f>ROUND(((SUM(BE119:BE196))*I33),  2)</f>
        <v>0</v>
      </c>
      <c r="K33" s="34"/>
      <c r="L33" s="59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40"/>
      <c r="C34" s="34"/>
      <c r="D34" s="34"/>
      <c r="E34" s="136" t="s">
        <v>41</v>
      </c>
      <c r="F34" s="150">
        <f>ROUND((SUM(BF119:BF196)),  2)</f>
        <v>0</v>
      </c>
      <c r="G34" s="34"/>
      <c r="H34" s="34"/>
      <c r="I34" s="151">
        <v>0.14999999999999999</v>
      </c>
      <c r="J34" s="150">
        <f>ROUND(((SUM(BF119:BF196))*I34),  2)</f>
        <v>0</v>
      </c>
      <c r="K34" s="34"/>
      <c r="L34" s="59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40"/>
      <c r="C35" s="34"/>
      <c r="D35" s="34"/>
      <c r="E35" s="136" t="s">
        <v>42</v>
      </c>
      <c r="F35" s="150">
        <f>ROUND((SUM(BG119:BG196)),  2)</f>
        <v>0</v>
      </c>
      <c r="G35" s="34"/>
      <c r="H35" s="34"/>
      <c r="I35" s="151">
        <v>0.20999999999999999</v>
      </c>
      <c r="J35" s="150">
        <f>0</f>
        <v>0</v>
      </c>
      <c r="K35" s="34"/>
      <c r="L35" s="59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40"/>
      <c r="C36" s="34"/>
      <c r="D36" s="34"/>
      <c r="E36" s="136" t="s">
        <v>43</v>
      </c>
      <c r="F36" s="150">
        <f>ROUND((SUM(BH119:BH196)),  2)</f>
        <v>0</v>
      </c>
      <c r="G36" s="34"/>
      <c r="H36" s="34"/>
      <c r="I36" s="151">
        <v>0.14999999999999999</v>
      </c>
      <c r="J36" s="150">
        <f>0</f>
        <v>0</v>
      </c>
      <c r="K36" s="34"/>
      <c r="L36" s="59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40"/>
      <c r="C37" s="34"/>
      <c r="D37" s="34"/>
      <c r="E37" s="136" t="s">
        <v>44</v>
      </c>
      <c r="F37" s="150">
        <f>ROUND((SUM(BI119:BI196)),  2)</f>
        <v>0</v>
      </c>
      <c r="G37" s="34"/>
      <c r="H37" s="34"/>
      <c r="I37" s="151">
        <v>0</v>
      </c>
      <c r="J37" s="150">
        <f>0</f>
        <v>0</v>
      </c>
      <c r="K37" s="34"/>
      <c r="L37" s="59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40"/>
      <c r="C38" s="34"/>
      <c r="D38" s="34"/>
      <c r="E38" s="34"/>
      <c r="F38" s="34"/>
      <c r="G38" s="34"/>
      <c r="H38" s="34"/>
      <c r="I38" s="34"/>
      <c r="J38" s="34"/>
      <c r="K38" s="34"/>
      <c r="L38" s="59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40"/>
      <c r="C39" s="152"/>
      <c r="D39" s="153" t="s">
        <v>45</v>
      </c>
      <c r="E39" s="154"/>
      <c r="F39" s="154"/>
      <c r="G39" s="155" t="s">
        <v>46</v>
      </c>
      <c r="H39" s="156" t="s">
        <v>47</v>
      </c>
      <c r="I39" s="154"/>
      <c r="J39" s="157">
        <f>SUM(J30:J37)</f>
        <v>0</v>
      </c>
      <c r="K39" s="158"/>
      <c r="L39" s="59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40"/>
      <c r="C40" s="34"/>
      <c r="D40" s="34"/>
      <c r="E40" s="34"/>
      <c r="F40" s="34"/>
      <c r="G40" s="34"/>
      <c r="H40" s="34"/>
      <c r="I40" s="34"/>
      <c r="J40" s="34"/>
      <c r="K40" s="34"/>
      <c r="L40" s="59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6"/>
      <c r="L41" s="16"/>
    </row>
    <row r="42" s="1" customFormat="1" ht="14.4" customHeight="1">
      <c r="B42" s="16"/>
      <c r="L42" s="16"/>
    </row>
    <row r="43" s="1" customFormat="1" ht="14.4" customHeight="1">
      <c r="B43" s="16"/>
      <c r="L43" s="16"/>
    </row>
    <row r="44" s="1" customFormat="1" ht="14.4" customHeight="1">
      <c r="B44" s="16"/>
      <c r="L44" s="16"/>
    </row>
    <row r="45" s="1" customFormat="1" ht="14.4" customHeight="1">
      <c r="B45" s="16"/>
      <c r="L45" s="16"/>
    </row>
    <row r="46" s="1" customFormat="1" ht="14.4" customHeight="1">
      <c r="B46" s="16"/>
      <c r="L46" s="16"/>
    </row>
    <row r="47" s="1" customFormat="1" ht="14.4" customHeight="1">
      <c r="B47" s="16"/>
      <c r="L47" s="16"/>
    </row>
    <row r="48" s="1" customFormat="1" ht="14.4" customHeight="1">
      <c r="B48" s="16"/>
      <c r="L48" s="16"/>
    </row>
    <row r="49" s="1" customFormat="1" ht="14.4" customHeight="1">
      <c r="B49" s="16"/>
      <c r="L49" s="16"/>
    </row>
    <row r="50" s="2" customFormat="1" ht="14.4" customHeight="1">
      <c r="B50" s="59"/>
      <c r="D50" s="159" t="s">
        <v>48</v>
      </c>
      <c r="E50" s="160"/>
      <c r="F50" s="160"/>
      <c r="G50" s="159" t="s">
        <v>49</v>
      </c>
      <c r="H50" s="160"/>
      <c r="I50" s="160"/>
      <c r="J50" s="160"/>
      <c r="K50" s="160"/>
      <c r="L50" s="59"/>
    </row>
    <row r="51">
      <c r="B51" s="16"/>
      <c r="L51" s="16"/>
    </row>
    <row r="52">
      <c r="B52" s="16"/>
      <c r="L52" s="16"/>
    </row>
    <row r="53">
      <c r="B53" s="16"/>
      <c r="L53" s="16"/>
    </row>
    <row r="54">
      <c r="B54" s="16"/>
      <c r="L54" s="16"/>
    </row>
    <row r="55">
      <c r="B55" s="16"/>
      <c r="L55" s="16"/>
    </row>
    <row r="56">
      <c r="B56" s="16"/>
      <c r="L56" s="16"/>
    </row>
    <row r="57">
      <c r="B57" s="16"/>
      <c r="L57" s="16"/>
    </row>
    <row r="58">
      <c r="B58" s="16"/>
      <c r="L58" s="16"/>
    </row>
    <row r="59">
      <c r="B59" s="16"/>
      <c r="L59" s="16"/>
    </row>
    <row r="60">
      <c r="B60" s="16"/>
      <c r="L60" s="16"/>
    </row>
    <row r="61" s="2" customFormat="1">
      <c r="A61" s="34"/>
      <c r="B61" s="40"/>
      <c r="C61" s="34"/>
      <c r="D61" s="161" t="s">
        <v>50</v>
      </c>
      <c r="E61" s="162"/>
      <c r="F61" s="163" t="s">
        <v>51</v>
      </c>
      <c r="G61" s="161" t="s">
        <v>50</v>
      </c>
      <c r="H61" s="162"/>
      <c r="I61" s="162"/>
      <c r="J61" s="164" t="s">
        <v>51</v>
      </c>
      <c r="K61" s="162"/>
      <c r="L61" s="59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6"/>
      <c r="L62" s="16"/>
    </row>
    <row r="63">
      <c r="B63" s="16"/>
      <c r="L63" s="16"/>
    </row>
    <row r="64">
      <c r="B64" s="16"/>
      <c r="L64" s="16"/>
    </row>
    <row r="65" s="2" customFormat="1">
      <c r="A65" s="34"/>
      <c r="B65" s="40"/>
      <c r="C65" s="34"/>
      <c r="D65" s="159" t="s">
        <v>52</v>
      </c>
      <c r="E65" s="165"/>
      <c r="F65" s="165"/>
      <c r="G65" s="159" t="s">
        <v>53</v>
      </c>
      <c r="H65" s="165"/>
      <c r="I65" s="165"/>
      <c r="J65" s="165"/>
      <c r="K65" s="165"/>
      <c r="L65" s="59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6"/>
      <c r="L66" s="16"/>
    </row>
    <row r="67">
      <c r="B67" s="16"/>
      <c r="L67" s="16"/>
    </row>
    <row r="68">
      <c r="B68" s="16"/>
      <c r="L68" s="16"/>
    </row>
    <row r="69">
      <c r="B69" s="16"/>
      <c r="L69" s="16"/>
    </row>
    <row r="70">
      <c r="B70" s="16"/>
      <c r="L70" s="16"/>
    </row>
    <row r="71">
      <c r="B71" s="16"/>
      <c r="L71" s="16"/>
    </row>
    <row r="72">
      <c r="B72" s="16"/>
      <c r="L72" s="16"/>
    </row>
    <row r="73">
      <c r="B73" s="16"/>
      <c r="L73" s="16"/>
    </row>
    <row r="74">
      <c r="B74" s="16"/>
      <c r="L74" s="16"/>
    </row>
    <row r="75">
      <c r="B75" s="16"/>
      <c r="L75" s="16"/>
    </row>
    <row r="76" s="2" customFormat="1">
      <c r="A76" s="34"/>
      <c r="B76" s="40"/>
      <c r="C76" s="34"/>
      <c r="D76" s="161" t="s">
        <v>50</v>
      </c>
      <c r="E76" s="162"/>
      <c r="F76" s="163" t="s">
        <v>51</v>
      </c>
      <c r="G76" s="161" t="s">
        <v>50</v>
      </c>
      <c r="H76" s="162"/>
      <c r="I76" s="162"/>
      <c r="J76" s="164" t="s">
        <v>51</v>
      </c>
      <c r="K76" s="162"/>
      <c r="L76" s="59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166"/>
      <c r="C77" s="167"/>
      <c r="D77" s="167"/>
      <c r="E77" s="167"/>
      <c r="F77" s="167"/>
      <c r="G77" s="167"/>
      <c r="H77" s="167"/>
      <c r="I77" s="167"/>
      <c r="J77" s="167"/>
      <c r="K77" s="167"/>
      <c r="L77" s="59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168"/>
      <c r="C81" s="169"/>
      <c r="D81" s="169"/>
      <c r="E81" s="169"/>
      <c r="F81" s="169"/>
      <c r="G81" s="169"/>
      <c r="H81" s="169"/>
      <c r="I81" s="169"/>
      <c r="J81" s="169"/>
      <c r="K81" s="169"/>
      <c r="L81" s="59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101</v>
      </c>
      <c r="D82" s="36"/>
      <c r="E82" s="36"/>
      <c r="F82" s="36"/>
      <c r="G82" s="36"/>
      <c r="H82" s="36"/>
      <c r="I82" s="36"/>
      <c r="J82" s="36"/>
      <c r="K82" s="36"/>
      <c r="L82" s="59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9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16</v>
      </c>
      <c r="D84" s="36"/>
      <c r="E84" s="36"/>
      <c r="F84" s="36"/>
      <c r="G84" s="36"/>
      <c r="H84" s="36"/>
      <c r="I84" s="36"/>
      <c r="J84" s="36"/>
      <c r="K84" s="36"/>
      <c r="L84" s="59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26.25" customHeight="1">
      <c r="A85" s="34"/>
      <c r="B85" s="35"/>
      <c r="C85" s="36"/>
      <c r="D85" s="36"/>
      <c r="E85" s="170" t="str">
        <f>E7</f>
        <v>Stavební úpravy klubu seniorů na p.č.st. 68/2 k.ú. Ruda nad Moravou</v>
      </c>
      <c r="F85" s="28"/>
      <c r="G85" s="28"/>
      <c r="H85" s="28"/>
      <c r="I85" s="36"/>
      <c r="J85" s="36"/>
      <c r="K85" s="36"/>
      <c r="L85" s="59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99</v>
      </c>
      <c r="D86" s="36"/>
      <c r="E86" s="36"/>
      <c r="F86" s="36"/>
      <c r="G86" s="36"/>
      <c r="H86" s="36"/>
      <c r="I86" s="36"/>
      <c r="J86" s="36"/>
      <c r="K86" s="36"/>
      <c r="L86" s="59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6.5" customHeight="1">
      <c r="A87" s="34"/>
      <c r="B87" s="35"/>
      <c r="C87" s="36"/>
      <c r="D87" s="36"/>
      <c r="E87" s="72" t="str">
        <f>E9</f>
        <v>01 - Uzemnění a jímací soustava</v>
      </c>
      <c r="F87" s="36"/>
      <c r="G87" s="36"/>
      <c r="H87" s="36"/>
      <c r="I87" s="36"/>
      <c r="J87" s="36"/>
      <c r="K87" s="36"/>
      <c r="L87" s="59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9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20</v>
      </c>
      <c r="D89" s="36"/>
      <c r="E89" s="36"/>
      <c r="F89" s="23" t="str">
        <f>F12</f>
        <v>Ruda nad Moravou</v>
      </c>
      <c r="G89" s="36"/>
      <c r="H89" s="36"/>
      <c r="I89" s="28" t="s">
        <v>22</v>
      </c>
      <c r="J89" s="75" t="str">
        <f>IF(J12="","",J12)</f>
        <v>20. 5. 0202</v>
      </c>
      <c r="K89" s="36"/>
      <c r="L89" s="59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9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24</v>
      </c>
      <c r="D91" s="36"/>
      <c r="E91" s="36"/>
      <c r="F91" s="23" t="str">
        <f>E15</f>
        <v xml:space="preserve"> </v>
      </c>
      <c r="G91" s="36"/>
      <c r="H91" s="36"/>
      <c r="I91" s="28" t="s">
        <v>30</v>
      </c>
      <c r="J91" s="32" t="str">
        <f>E21</f>
        <v>Ing. Pavel Matura</v>
      </c>
      <c r="K91" s="36"/>
      <c r="L91" s="59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28</v>
      </c>
      <c r="D92" s="36"/>
      <c r="E92" s="36"/>
      <c r="F92" s="23" t="str">
        <f>IF(E18="","",E18)</f>
        <v>Vyplň údaj</v>
      </c>
      <c r="G92" s="36"/>
      <c r="H92" s="36"/>
      <c r="I92" s="28" t="s">
        <v>33</v>
      </c>
      <c r="J92" s="32" t="str">
        <f>E24</f>
        <v xml:space="preserve"> </v>
      </c>
      <c r="K92" s="36"/>
      <c r="L92" s="59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9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71" t="s">
        <v>102</v>
      </c>
      <c r="D94" s="172"/>
      <c r="E94" s="172"/>
      <c r="F94" s="172"/>
      <c r="G94" s="172"/>
      <c r="H94" s="172"/>
      <c r="I94" s="172"/>
      <c r="J94" s="173" t="s">
        <v>103</v>
      </c>
      <c r="K94" s="172"/>
      <c r="L94" s="59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9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74" t="s">
        <v>104</v>
      </c>
      <c r="D96" s="36"/>
      <c r="E96" s="36"/>
      <c r="F96" s="36"/>
      <c r="G96" s="36"/>
      <c r="H96" s="36"/>
      <c r="I96" s="36"/>
      <c r="J96" s="106">
        <f>J119</f>
        <v>0</v>
      </c>
      <c r="K96" s="36"/>
      <c r="L96" s="59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3" t="s">
        <v>105</v>
      </c>
    </row>
    <row r="97" s="9" customFormat="1" ht="24.96" customHeight="1">
      <c r="A97" s="9"/>
      <c r="B97" s="175"/>
      <c r="C97" s="176"/>
      <c r="D97" s="177" t="s">
        <v>106</v>
      </c>
      <c r="E97" s="178"/>
      <c r="F97" s="178"/>
      <c r="G97" s="178"/>
      <c r="H97" s="178"/>
      <c r="I97" s="178"/>
      <c r="J97" s="179">
        <f>J120</f>
        <v>0</v>
      </c>
      <c r="K97" s="176"/>
      <c r="L97" s="18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5"/>
      <c r="C98" s="176"/>
      <c r="D98" s="177" t="s">
        <v>107</v>
      </c>
      <c r="E98" s="178"/>
      <c r="F98" s="178"/>
      <c r="G98" s="178"/>
      <c r="H98" s="178"/>
      <c r="I98" s="178"/>
      <c r="J98" s="179">
        <f>J163</f>
        <v>0</v>
      </c>
      <c r="K98" s="176"/>
      <c r="L98" s="180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5"/>
      <c r="C99" s="176"/>
      <c r="D99" s="177" t="s">
        <v>108</v>
      </c>
      <c r="E99" s="178"/>
      <c r="F99" s="178"/>
      <c r="G99" s="178"/>
      <c r="H99" s="178"/>
      <c r="I99" s="178"/>
      <c r="J99" s="179">
        <f>J188</f>
        <v>0</v>
      </c>
      <c r="K99" s="176"/>
      <c r="L99" s="18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4"/>
      <c r="B100" s="35"/>
      <c r="C100" s="36"/>
      <c r="D100" s="36"/>
      <c r="E100" s="36"/>
      <c r="F100" s="36"/>
      <c r="G100" s="36"/>
      <c r="H100" s="36"/>
      <c r="I100" s="36"/>
      <c r="J100" s="36"/>
      <c r="K100" s="36"/>
      <c r="L100" s="59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</row>
    <row r="101" s="2" customFormat="1" ht="6.96" customHeight="1">
      <c r="A101" s="34"/>
      <c r="B101" s="62"/>
      <c r="C101" s="63"/>
      <c r="D101" s="63"/>
      <c r="E101" s="63"/>
      <c r="F101" s="63"/>
      <c r="G101" s="63"/>
      <c r="H101" s="63"/>
      <c r="I101" s="63"/>
      <c r="J101" s="63"/>
      <c r="K101" s="63"/>
      <c r="L101" s="59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</row>
    <row r="105" s="2" customFormat="1" ht="6.96" customHeight="1">
      <c r="A105" s="34"/>
      <c r="B105" s="64"/>
      <c r="C105" s="65"/>
      <c r="D105" s="65"/>
      <c r="E105" s="65"/>
      <c r="F105" s="65"/>
      <c r="G105" s="65"/>
      <c r="H105" s="65"/>
      <c r="I105" s="65"/>
      <c r="J105" s="65"/>
      <c r="K105" s="65"/>
      <c r="L105" s="59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="2" customFormat="1" ht="24.96" customHeight="1">
      <c r="A106" s="34"/>
      <c r="B106" s="35"/>
      <c r="C106" s="19" t="s">
        <v>109</v>
      </c>
      <c r="D106" s="36"/>
      <c r="E106" s="36"/>
      <c r="F106" s="36"/>
      <c r="G106" s="36"/>
      <c r="H106" s="36"/>
      <c r="I106" s="36"/>
      <c r="J106" s="36"/>
      <c r="K106" s="36"/>
      <c r="L106" s="59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="2" customFormat="1" ht="6.96" customHeight="1">
      <c r="A107" s="34"/>
      <c r="B107" s="35"/>
      <c r="C107" s="36"/>
      <c r="D107" s="36"/>
      <c r="E107" s="36"/>
      <c r="F107" s="36"/>
      <c r="G107" s="36"/>
      <c r="H107" s="36"/>
      <c r="I107" s="36"/>
      <c r="J107" s="36"/>
      <c r="K107" s="36"/>
      <c r="L107" s="59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12" customHeight="1">
      <c r="A108" s="34"/>
      <c r="B108" s="35"/>
      <c r="C108" s="28" t="s">
        <v>16</v>
      </c>
      <c r="D108" s="36"/>
      <c r="E108" s="36"/>
      <c r="F108" s="36"/>
      <c r="G108" s="36"/>
      <c r="H108" s="36"/>
      <c r="I108" s="36"/>
      <c r="J108" s="36"/>
      <c r="K108" s="36"/>
      <c r="L108" s="59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26.25" customHeight="1">
      <c r="A109" s="34"/>
      <c r="B109" s="35"/>
      <c r="C109" s="36"/>
      <c r="D109" s="36"/>
      <c r="E109" s="170" t="str">
        <f>E7</f>
        <v>Stavební úpravy klubu seniorů na p.č.st. 68/2 k.ú. Ruda nad Moravou</v>
      </c>
      <c r="F109" s="28"/>
      <c r="G109" s="28"/>
      <c r="H109" s="28"/>
      <c r="I109" s="36"/>
      <c r="J109" s="36"/>
      <c r="K109" s="36"/>
      <c r="L109" s="59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12" customHeight="1">
      <c r="A110" s="34"/>
      <c r="B110" s="35"/>
      <c r="C110" s="28" t="s">
        <v>99</v>
      </c>
      <c r="D110" s="36"/>
      <c r="E110" s="36"/>
      <c r="F110" s="36"/>
      <c r="G110" s="36"/>
      <c r="H110" s="36"/>
      <c r="I110" s="36"/>
      <c r="J110" s="36"/>
      <c r="K110" s="36"/>
      <c r="L110" s="59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6.5" customHeight="1">
      <c r="A111" s="34"/>
      <c r="B111" s="35"/>
      <c r="C111" s="36"/>
      <c r="D111" s="36"/>
      <c r="E111" s="72" t="str">
        <f>E9</f>
        <v>01 - Uzemnění a jímací soustava</v>
      </c>
      <c r="F111" s="36"/>
      <c r="G111" s="36"/>
      <c r="H111" s="36"/>
      <c r="I111" s="36"/>
      <c r="J111" s="36"/>
      <c r="K111" s="36"/>
      <c r="L111" s="59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35"/>
      <c r="C112" s="36"/>
      <c r="D112" s="36"/>
      <c r="E112" s="36"/>
      <c r="F112" s="36"/>
      <c r="G112" s="36"/>
      <c r="H112" s="36"/>
      <c r="I112" s="36"/>
      <c r="J112" s="36"/>
      <c r="K112" s="36"/>
      <c r="L112" s="59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2" customHeight="1">
      <c r="A113" s="34"/>
      <c r="B113" s="35"/>
      <c r="C113" s="28" t="s">
        <v>20</v>
      </c>
      <c r="D113" s="36"/>
      <c r="E113" s="36"/>
      <c r="F113" s="23" t="str">
        <f>F12</f>
        <v>Ruda nad Moravou</v>
      </c>
      <c r="G113" s="36"/>
      <c r="H113" s="36"/>
      <c r="I113" s="28" t="s">
        <v>22</v>
      </c>
      <c r="J113" s="75" t="str">
        <f>IF(J12="","",J12)</f>
        <v>20. 5. 0202</v>
      </c>
      <c r="K113" s="36"/>
      <c r="L113" s="59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6.96" customHeight="1">
      <c r="A114" s="34"/>
      <c r="B114" s="35"/>
      <c r="C114" s="36"/>
      <c r="D114" s="36"/>
      <c r="E114" s="36"/>
      <c r="F114" s="36"/>
      <c r="G114" s="36"/>
      <c r="H114" s="36"/>
      <c r="I114" s="36"/>
      <c r="J114" s="36"/>
      <c r="K114" s="36"/>
      <c r="L114" s="59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5.15" customHeight="1">
      <c r="A115" s="34"/>
      <c r="B115" s="35"/>
      <c r="C115" s="28" t="s">
        <v>24</v>
      </c>
      <c r="D115" s="36"/>
      <c r="E115" s="36"/>
      <c r="F115" s="23" t="str">
        <f>E15</f>
        <v xml:space="preserve"> </v>
      </c>
      <c r="G115" s="36"/>
      <c r="H115" s="36"/>
      <c r="I115" s="28" t="s">
        <v>30</v>
      </c>
      <c r="J115" s="32" t="str">
        <f>E21</f>
        <v>Ing. Pavel Matura</v>
      </c>
      <c r="K115" s="36"/>
      <c r="L115" s="59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5.15" customHeight="1">
      <c r="A116" s="34"/>
      <c r="B116" s="35"/>
      <c r="C116" s="28" t="s">
        <v>28</v>
      </c>
      <c r="D116" s="36"/>
      <c r="E116" s="36"/>
      <c r="F116" s="23" t="str">
        <f>IF(E18="","",E18)</f>
        <v>Vyplň údaj</v>
      </c>
      <c r="G116" s="36"/>
      <c r="H116" s="36"/>
      <c r="I116" s="28" t="s">
        <v>33</v>
      </c>
      <c r="J116" s="32" t="str">
        <f>E24</f>
        <v xml:space="preserve"> </v>
      </c>
      <c r="K116" s="36"/>
      <c r="L116" s="59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0.32" customHeight="1">
      <c r="A117" s="34"/>
      <c r="B117" s="35"/>
      <c r="C117" s="36"/>
      <c r="D117" s="36"/>
      <c r="E117" s="36"/>
      <c r="F117" s="36"/>
      <c r="G117" s="36"/>
      <c r="H117" s="36"/>
      <c r="I117" s="36"/>
      <c r="J117" s="36"/>
      <c r="K117" s="36"/>
      <c r="L117" s="59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10" customFormat="1" ht="29.28" customHeight="1">
      <c r="A118" s="181"/>
      <c r="B118" s="182"/>
      <c r="C118" s="183" t="s">
        <v>110</v>
      </c>
      <c r="D118" s="184" t="s">
        <v>60</v>
      </c>
      <c r="E118" s="184" t="s">
        <v>56</v>
      </c>
      <c r="F118" s="184" t="s">
        <v>57</v>
      </c>
      <c r="G118" s="184" t="s">
        <v>111</v>
      </c>
      <c r="H118" s="184" t="s">
        <v>112</v>
      </c>
      <c r="I118" s="184" t="s">
        <v>113</v>
      </c>
      <c r="J118" s="184" t="s">
        <v>103</v>
      </c>
      <c r="K118" s="185" t="s">
        <v>114</v>
      </c>
      <c r="L118" s="186"/>
      <c r="M118" s="96" t="s">
        <v>1</v>
      </c>
      <c r="N118" s="97" t="s">
        <v>39</v>
      </c>
      <c r="O118" s="97" t="s">
        <v>115</v>
      </c>
      <c r="P118" s="97" t="s">
        <v>116</v>
      </c>
      <c r="Q118" s="97" t="s">
        <v>117</v>
      </c>
      <c r="R118" s="97" t="s">
        <v>118</v>
      </c>
      <c r="S118" s="97" t="s">
        <v>119</v>
      </c>
      <c r="T118" s="97" t="s">
        <v>120</v>
      </c>
      <c r="U118" s="98" t="s">
        <v>121</v>
      </c>
      <c r="V118" s="181"/>
      <c r="W118" s="181"/>
      <c r="X118" s="181"/>
      <c r="Y118" s="181"/>
      <c r="Z118" s="181"/>
      <c r="AA118" s="181"/>
      <c r="AB118" s="181"/>
      <c r="AC118" s="181"/>
      <c r="AD118" s="181"/>
      <c r="AE118" s="181"/>
    </row>
    <row r="119" s="2" customFormat="1" ht="22.8" customHeight="1">
      <c r="A119" s="34"/>
      <c r="B119" s="35"/>
      <c r="C119" s="103" t="s">
        <v>122</v>
      </c>
      <c r="D119" s="36"/>
      <c r="E119" s="36"/>
      <c r="F119" s="36"/>
      <c r="G119" s="36"/>
      <c r="H119" s="36"/>
      <c r="I119" s="36"/>
      <c r="J119" s="187">
        <f>BK119</f>
        <v>0</v>
      </c>
      <c r="K119" s="36"/>
      <c r="L119" s="40"/>
      <c r="M119" s="99"/>
      <c r="N119" s="188"/>
      <c r="O119" s="100"/>
      <c r="P119" s="189">
        <f>P120+P163+P188</f>
        <v>0</v>
      </c>
      <c r="Q119" s="100"/>
      <c r="R119" s="189">
        <f>R120+R163+R188</f>
        <v>50.295999999999999</v>
      </c>
      <c r="S119" s="100"/>
      <c r="T119" s="189">
        <f>T120+T163+T188</f>
        <v>0</v>
      </c>
      <c r="U119" s="101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T119" s="13" t="s">
        <v>74</v>
      </c>
      <c r="AU119" s="13" t="s">
        <v>105</v>
      </c>
      <c r="BK119" s="190">
        <f>BK120+BK163+BK188</f>
        <v>0</v>
      </c>
    </row>
    <row r="120" s="11" customFormat="1" ht="25.92" customHeight="1">
      <c r="A120" s="11"/>
      <c r="B120" s="191"/>
      <c r="C120" s="192"/>
      <c r="D120" s="193" t="s">
        <v>74</v>
      </c>
      <c r="E120" s="194" t="s">
        <v>123</v>
      </c>
      <c r="F120" s="194" t="s">
        <v>124</v>
      </c>
      <c r="G120" s="192"/>
      <c r="H120" s="192"/>
      <c r="I120" s="195"/>
      <c r="J120" s="196">
        <f>BK120</f>
        <v>0</v>
      </c>
      <c r="K120" s="192"/>
      <c r="L120" s="197"/>
      <c r="M120" s="198"/>
      <c r="N120" s="199"/>
      <c r="O120" s="199"/>
      <c r="P120" s="200">
        <f>SUM(P121:P162)</f>
        <v>0</v>
      </c>
      <c r="Q120" s="199"/>
      <c r="R120" s="200">
        <f>SUM(R121:R162)</f>
        <v>0</v>
      </c>
      <c r="S120" s="199"/>
      <c r="T120" s="200">
        <f>SUM(T121:T162)</f>
        <v>0</v>
      </c>
      <c r="U120" s="20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R120" s="202" t="s">
        <v>83</v>
      </c>
      <c r="AT120" s="203" t="s">
        <v>74</v>
      </c>
      <c r="AU120" s="203" t="s">
        <v>75</v>
      </c>
      <c r="AY120" s="202" t="s">
        <v>125</v>
      </c>
      <c r="BK120" s="204">
        <f>SUM(BK121:BK162)</f>
        <v>0</v>
      </c>
    </row>
    <row r="121" s="2" customFormat="1" ht="24.15" customHeight="1">
      <c r="A121" s="34"/>
      <c r="B121" s="35"/>
      <c r="C121" s="205" t="s">
        <v>83</v>
      </c>
      <c r="D121" s="205" t="s">
        <v>126</v>
      </c>
      <c r="E121" s="206" t="s">
        <v>127</v>
      </c>
      <c r="F121" s="207" t="s">
        <v>128</v>
      </c>
      <c r="G121" s="208" t="s">
        <v>129</v>
      </c>
      <c r="H121" s="209">
        <v>70</v>
      </c>
      <c r="I121" s="210"/>
      <c r="J121" s="211">
        <f>ROUND(I121*H121,2)</f>
        <v>0</v>
      </c>
      <c r="K121" s="207" t="s">
        <v>130</v>
      </c>
      <c r="L121" s="40"/>
      <c r="M121" s="212" t="s">
        <v>1</v>
      </c>
      <c r="N121" s="213" t="s">
        <v>40</v>
      </c>
      <c r="O121" s="87"/>
      <c r="P121" s="214">
        <f>O121*H121</f>
        <v>0</v>
      </c>
      <c r="Q121" s="214">
        <v>0</v>
      </c>
      <c r="R121" s="214">
        <f>Q121*H121</f>
        <v>0</v>
      </c>
      <c r="S121" s="214">
        <v>0</v>
      </c>
      <c r="T121" s="214">
        <f>S121*H121</f>
        <v>0</v>
      </c>
      <c r="U121" s="215" t="s">
        <v>1</v>
      </c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R121" s="216" t="s">
        <v>83</v>
      </c>
      <c r="AT121" s="216" t="s">
        <v>126</v>
      </c>
      <c r="AU121" s="216" t="s">
        <v>83</v>
      </c>
      <c r="AY121" s="13" t="s">
        <v>125</v>
      </c>
      <c r="BE121" s="217">
        <f>IF(N121="základní",J121,0)</f>
        <v>0</v>
      </c>
      <c r="BF121" s="217">
        <f>IF(N121="snížená",J121,0)</f>
        <v>0</v>
      </c>
      <c r="BG121" s="217">
        <f>IF(N121="zákl. přenesená",J121,0)</f>
        <v>0</v>
      </c>
      <c r="BH121" s="217">
        <f>IF(N121="sníž. přenesená",J121,0)</f>
        <v>0</v>
      </c>
      <c r="BI121" s="217">
        <f>IF(N121="nulová",J121,0)</f>
        <v>0</v>
      </c>
      <c r="BJ121" s="13" t="s">
        <v>83</v>
      </c>
      <c r="BK121" s="217">
        <f>ROUND(I121*H121,2)</f>
        <v>0</v>
      </c>
      <c r="BL121" s="13" t="s">
        <v>83</v>
      </c>
      <c r="BM121" s="216" t="s">
        <v>131</v>
      </c>
    </row>
    <row r="122" s="2" customFormat="1">
      <c r="A122" s="34"/>
      <c r="B122" s="35"/>
      <c r="C122" s="36"/>
      <c r="D122" s="218" t="s">
        <v>132</v>
      </c>
      <c r="E122" s="36"/>
      <c r="F122" s="219" t="s">
        <v>133</v>
      </c>
      <c r="G122" s="36"/>
      <c r="H122" s="36"/>
      <c r="I122" s="220"/>
      <c r="J122" s="36"/>
      <c r="K122" s="36"/>
      <c r="L122" s="40"/>
      <c r="M122" s="221"/>
      <c r="N122" s="222"/>
      <c r="O122" s="87"/>
      <c r="P122" s="87"/>
      <c r="Q122" s="87"/>
      <c r="R122" s="87"/>
      <c r="S122" s="87"/>
      <c r="T122" s="87"/>
      <c r="U122" s="88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T122" s="13" t="s">
        <v>132</v>
      </c>
      <c r="AU122" s="13" t="s">
        <v>83</v>
      </c>
    </row>
    <row r="123" s="2" customFormat="1" ht="21.75" customHeight="1">
      <c r="A123" s="34"/>
      <c r="B123" s="35"/>
      <c r="C123" s="223" t="s">
        <v>85</v>
      </c>
      <c r="D123" s="223" t="s">
        <v>134</v>
      </c>
      <c r="E123" s="224" t="s">
        <v>135</v>
      </c>
      <c r="F123" s="225" t="s">
        <v>136</v>
      </c>
      <c r="G123" s="226" t="s">
        <v>137</v>
      </c>
      <c r="H123" s="227">
        <v>66.5</v>
      </c>
      <c r="I123" s="228"/>
      <c r="J123" s="229">
        <f>ROUND(I123*H123,2)</f>
        <v>0</v>
      </c>
      <c r="K123" s="225" t="s">
        <v>1</v>
      </c>
      <c r="L123" s="230"/>
      <c r="M123" s="231" t="s">
        <v>1</v>
      </c>
      <c r="N123" s="232" t="s">
        <v>40</v>
      </c>
      <c r="O123" s="87"/>
      <c r="P123" s="214">
        <f>O123*H123</f>
        <v>0</v>
      </c>
      <c r="Q123" s="214">
        <v>0</v>
      </c>
      <c r="R123" s="214">
        <f>Q123*H123</f>
        <v>0</v>
      </c>
      <c r="S123" s="214">
        <v>0</v>
      </c>
      <c r="T123" s="214">
        <f>S123*H123</f>
        <v>0</v>
      </c>
      <c r="U123" s="215" t="s">
        <v>1</v>
      </c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216" t="s">
        <v>85</v>
      </c>
      <c r="AT123" s="216" t="s">
        <v>134</v>
      </c>
      <c r="AU123" s="216" t="s">
        <v>83</v>
      </c>
      <c r="AY123" s="13" t="s">
        <v>125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13" t="s">
        <v>83</v>
      </c>
      <c r="BK123" s="217">
        <f>ROUND(I123*H123,2)</f>
        <v>0</v>
      </c>
      <c r="BL123" s="13" t="s">
        <v>83</v>
      </c>
      <c r="BM123" s="216" t="s">
        <v>138</v>
      </c>
    </row>
    <row r="124" s="2" customFormat="1">
      <c r="A124" s="34"/>
      <c r="B124" s="35"/>
      <c r="C124" s="36"/>
      <c r="D124" s="233" t="s">
        <v>139</v>
      </c>
      <c r="E124" s="36"/>
      <c r="F124" s="234" t="s">
        <v>140</v>
      </c>
      <c r="G124" s="36"/>
      <c r="H124" s="36"/>
      <c r="I124" s="220"/>
      <c r="J124" s="36"/>
      <c r="K124" s="36"/>
      <c r="L124" s="40"/>
      <c r="M124" s="221"/>
      <c r="N124" s="222"/>
      <c r="O124" s="87"/>
      <c r="P124" s="87"/>
      <c r="Q124" s="87"/>
      <c r="R124" s="87"/>
      <c r="S124" s="87"/>
      <c r="T124" s="87"/>
      <c r="U124" s="88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3" t="s">
        <v>139</v>
      </c>
      <c r="AU124" s="13" t="s">
        <v>83</v>
      </c>
    </row>
    <row r="125" s="2" customFormat="1" ht="24.15" customHeight="1">
      <c r="A125" s="34"/>
      <c r="B125" s="35"/>
      <c r="C125" s="205" t="s">
        <v>141</v>
      </c>
      <c r="D125" s="205" t="s">
        <v>126</v>
      </c>
      <c r="E125" s="206" t="s">
        <v>142</v>
      </c>
      <c r="F125" s="207" t="s">
        <v>143</v>
      </c>
      <c r="G125" s="208" t="s">
        <v>129</v>
      </c>
      <c r="H125" s="209">
        <v>5</v>
      </c>
      <c r="I125" s="210"/>
      <c r="J125" s="211">
        <f>ROUND(I125*H125,2)</f>
        <v>0</v>
      </c>
      <c r="K125" s="207" t="s">
        <v>130</v>
      </c>
      <c r="L125" s="40"/>
      <c r="M125" s="212" t="s">
        <v>1</v>
      </c>
      <c r="N125" s="213" t="s">
        <v>40</v>
      </c>
      <c r="O125" s="87"/>
      <c r="P125" s="214">
        <f>O125*H125</f>
        <v>0</v>
      </c>
      <c r="Q125" s="214">
        <v>0</v>
      </c>
      <c r="R125" s="214">
        <f>Q125*H125</f>
        <v>0</v>
      </c>
      <c r="S125" s="214">
        <v>0</v>
      </c>
      <c r="T125" s="214">
        <f>S125*H125</f>
        <v>0</v>
      </c>
      <c r="U125" s="215" t="s">
        <v>1</v>
      </c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216" t="s">
        <v>144</v>
      </c>
      <c r="AT125" s="216" t="s">
        <v>126</v>
      </c>
      <c r="AU125" s="216" t="s">
        <v>83</v>
      </c>
      <c r="AY125" s="13" t="s">
        <v>125</v>
      </c>
      <c r="BE125" s="217">
        <f>IF(N125="základní",J125,0)</f>
        <v>0</v>
      </c>
      <c r="BF125" s="217">
        <f>IF(N125="snížená",J125,0)</f>
        <v>0</v>
      </c>
      <c r="BG125" s="217">
        <f>IF(N125="zákl. přenesená",J125,0)</f>
        <v>0</v>
      </c>
      <c r="BH125" s="217">
        <f>IF(N125="sníž. přenesená",J125,0)</f>
        <v>0</v>
      </c>
      <c r="BI125" s="217">
        <f>IF(N125="nulová",J125,0)</f>
        <v>0</v>
      </c>
      <c r="BJ125" s="13" t="s">
        <v>83</v>
      </c>
      <c r="BK125" s="217">
        <f>ROUND(I125*H125,2)</f>
        <v>0</v>
      </c>
      <c r="BL125" s="13" t="s">
        <v>144</v>
      </c>
      <c r="BM125" s="216" t="s">
        <v>145</v>
      </c>
    </row>
    <row r="126" s="2" customFormat="1">
      <c r="A126" s="34"/>
      <c r="B126" s="35"/>
      <c r="C126" s="36"/>
      <c r="D126" s="218" t="s">
        <v>132</v>
      </c>
      <c r="E126" s="36"/>
      <c r="F126" s="219" t="s">
        <v>146</v>
      </c>
      <c r="G126" s="36"/>
      <c r="H126" s="36"/>
      <c r="I126" s="220"/>
      <c r="J126" s="36"/>
      <c r="K126" s="36"/>
      <c r="L126" s="40"/>
      <c r="M126" s="221"/>
      <c r="N126" s="222"/>
      <c r="O126" s="87"/>
      <c r="P126" s="87"/>
      <c r="Q126" s="87"/>
      <c r="R126" s="87"/>
      <c r="S126" s="87"/>
      <c r="T126" s="87"/>
      <c r="U126" s="88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3" t="s">
        <v>132</v>
      </c>
      <c r="AU126" s="13" t="s">
        <v>83</v>
      </c>
    </row>
    <row r="127" s="2" customFormat="1" ht="16.5" customHeight="1">
      <c r="A127" s="34"/>
      <c r="B127" s="35"/>
      <c r="C127" s="223" t="s">
        <v>147</v>
      </c>
      <c r="D127" s="223" t="s">
        <v>134</v>
      </c>
      <c r="E127" s="224" t="s">
        <v>148</v>
      </c>
      <c r="F127" s="225" t="s">
        <v>149</v>
      </c>
      <c r="G127" s="226" t="s">
        <v>137</v>
      </c>
      <c r="H127" s="227">
        <v>3.1000000000000001</v>
      </c>
      <c r="I127" s="228"/>
      <c r="J127" s="229">
        <f>ROUND(I127*H127,2)</f>
        <v>0</v>
      </c>
      <c r="K127" s="225" t="s">
        <v>1</v>
      </c>
      <c r="L127" s="230"/>
      <c r="M127" s="231" t="s">
        <v>1</v>
      </c>
      <c r="N127" s="232" t="s">
        <v>40</v>
      </c>
      <c r="O127" s="87"/>
      <c r="P127" s="214">
        <f>O127*H127</f>
        <v>0</v>
      </c>
      <c r="Q127" s="214">
        <v>0</v>
      </c>
      <c r="R127" s="214">
        <f>Q127*H127</f>
        <v>0</v>
      </c>
      <c r="S127" s="214">
        <v>0</v>
      </c>
      <c r="T127" s="214">
        <f>S127*H127</f>
        <v>0</v>
      </c>
      <c r="U127" s="215" t="s">
        <v>1</v>
      </c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216" t="s">
        <v>150</v>
      </c>
      <c r="AT127" s="216" t="s">
        <v>134</v>
      </c>
      <c r="AU127" s="216" t="s">
        <v>83</v>
      </c>
      <c r="AY127" s="13" t="s">
        <v>125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13" t="s">
        <v>83</v>
      </c>
      <c r="BK127" s="217">
        <f>ROUND(I127*H127,2)</f>
        <v>0</v>
      </c>
      <c r="BL127" s="13" t="s">
        <v>144</v>
      </c>
      <c r="BM127" s="216" t="s">
        <v>151</v>
      </c>
    </row>
    <row r="128" s="2" customFormat="1">
      <c r="A128" s="34"/>
      <c r="B128" s="35"/>
      <c r="C128" s="36"/>
      <c r="D128" s="233" t="s">
        <v>139</v>
      </c>
      <c r="E128" s="36"/>
      <c r="F128" s="234" t="s">
        <v>152</v>
      </c>
      <c r="G128" s="36"/>
      <c r="H128" s="36"/>
      <c r="I128" s="220"/>
      <c r="J128" s="36"/>
      <c r="K128" s="36"/>
      <c r="L128" s="40"/>
      <c r="M128" s="221"/>
      <c r="N128" s="222"/>
      <c r="O128" s="87"/>
      <c r="P128" s="87"/>
      <c r="Q128" s="87"/>
      <c r="R128" s="87"/>
      <c r="S128" s="87"/>
      <c r="T128" s="87"/>
      <c r="U128" s="88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T128" s="13" t="s">
        <v>139</v>
      </c>
      <c r="AU128" s="13" t="s">
        <v>83</v>
      </c>
    </row>
    <row r="129" s="2" customFormat="1" ht="24.15" customHeight="1">
      <c r="A129" s="34"/>
      <c r="B129" s="35"/>
      <c r="C129" s="205" t="s">
        <v>153</v>
      </c>
      <c r="D129" s="205" t="s">
        <v>126</v>
      </c>
      <c r="E129" s="206" t="s">
        <v>154</v>
      </c>
      <c r="F129" s="207" t="s">
        <v>143</v>
      </c>
      <c r="G129" s="208" t="s">
        <v>129</v>
      </c>
      <c r="H129" s="209">
        <v>8</v>
      </c>
      <c r="I129" s="210"/>
      <c r="J129" s="211">
        <f>ROUND(I129*H129,2)</f>
        <v>0</v>
      </c>
      <c r="K129" s="207" t="s">
        <v>130</v>
      </c>
      <c r="L129" s="40"/>
      <c r="M129" s="212" t="s">
        <v>1</v>
      </c>
      <c r="N129" s="213" t="s">
        <v>40</v>
      </c>
      <c r="O129" s="87"/>
      <c r="P129" s="214">
        <f>O129*H129</f>
        <v>0</v>
      </c>
      <c r="Q129" s="214">
        <v>0</v>
      </c>
      <c r="R129" s="214">
        <f>Q129*H129</f>
        <v>0</v>
      </c>
      <c r="S129" s="214">
        <v>0</v>
      </c>
      <c r="T129" s="214">
        <f>S129*H129</f>
        <v>0</v>
      </c>
      <c r="U129" s="215" t="s">
        <v>1</v>
      </c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216" t="s">
        <v>144</v>
      </c>
      <c r="AT129" s="216" t="s">
        <v>126</v>
      </c>
      <c r="AU129" s="216" t="s">
        <v>83</v>
      </c>
      <c r="AY129" s="13" t="s">
        <v>125</v>
      </c>
      <c r="BE129" s="217">
        <f>IF(N129="základní",J129,0)</f>
        <v>0</v>
      </c>
      <c r="BF129" s="217">
        <f>IF(N129="snížená",J129,0)</f>
        <v>0</v>
      </c>
      <c r="BG129" s="217">
        <f>IF(N129="zákl. přenesená",J129,0)</f>
        <v>0</v>
      </c>
      <c r="BH129" s="217">
        <f>IF(N129="sníž. přenesená",J129,0)</f>
        <v>0</v>
      </c>
      <c r="BI129" s="217">
        <f>IF(N129="nulová",J129,0)</f>
        <v>0</v>
      </c>
      <c r="BJ129" s="13" t="s">
        <v>83</v>
      </c>
      <c r="BK129" s="217">
        <f>ROUND(I129*H129,2)</f>
        <v>0</v>
      </c>
      <c r="BL129" s="13" t="s">
        <v>144</v>
      </c>
      <c r="BM129" s="216" t="s">
        <v>155</v>
      </c>
    </row>
    <row r="130" s="2" customFormat="1">
      <c r="A130" s="34"/>
      <c r="B130" s="35"/>
      <c r="C130" s="36"/>
      <c r="D130" s="218" t="s">
        <v>132</v>
      </c>
      <c r="E130" s="36"/>
      <c r="F130" s="219" t="s">
        <v>156</v>
      </c>
      <c r="G130" s="36"/>
      <c r="H130" s="36"/>
      <c r="I130" s="220"/>
      <c r="J130" s="36"/>
      <c r="K130" s="36"/>
      <c r="L130" s="40"/>
      <c r="M130" s="221"/>
      <c r="N130" s="222"/>
      <c r="O130" s="87"/>
      <c r="P130" s="87"/>
      <c r="Q130" s="87"/>
      <c r="R130" s="87"/>
      <c r="S130" s="87"/>
      <c r="T130" s="87"/>
      <c r="U130" s="88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13" t="s">
        <v>132</v>
      </c>
      <c r="AU130" s="13" t="s">
        <v>83</v>
      </c>
    </row>
    <row r="131" s="2" customFormat="1" ht="62.7" customHeight="1">
      <c r="A131" s="34"/>
      <c r="B131" s="35"/>
      <c r="C131" s="223" t="s">
        <v>157</v>
      </c>
      <c r="D131" s="223" t="s">
        <v>134</v>
      </c>
      <c r="E131" s="224" t="s">
        <v>158</v>
      </c>
      <c r="F131" s="225" t="s">
        <v>159</v>
      </c>
      <c r="G131" s="226" t="s">
        <v>129</v>
      </c>
      <c r="H131" s="227">
        <v>8</v>
      </c>
      <c r="I131" s="228"/>
      <c r="J131" s="229">
        <f>ROUND(I131*H131,2)</f>
        <v>0</v>
      </c>
      <c r="K131" s="225" t="s">
        <v>1</v>
      </c>
      <c r="L131" s="230"/>
      <c r="M131" s="231" t="s">
        <v>1</v>
      </c>
      <c r="N131" s="232" t="s">
        <v>40</v>
      </c>
      <c r="O131" s="87"/>
      <c r="P131" s="214">
        <f>O131*H131</f>
        <v>0</v>
      </c>
      <c r="Q131" s="214">
        <v>0</v>
      </c>
      <c r="R131" s="214">
        <f>Q131*H131</f>
        <v>0</v>
      </c>
      <c r="S131" s="214">
        <v>0</v>
      </c>
      <c r="T131" s="214">
        <f>S131*H131</f>
        <v>0</v>
      </c>
      <c r="U131" s="215" t="s">
        <v>1</v>
      </c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216" t="s">
        <v>150</v>
      </c>
      <c r="AT131" s="216" t="s">
        <v>134</v>
      </c>
      <c r="AU131" s="216" t="s">
        <v>83</v>
      </c>
      <c r="AY131" s="13" t="s">
        <v>125</v>
      </c>
      <c r="BE131" s="217">
        <f>IF(N131="základní",J131,0)</f>
        <v>0</v>
      </c>
      <c r="BF131" s="217">
        <f>IF(N131="snížená",J131,0)</f>
        <v>0</v>
      </c>
      <c r="BG131" s="217">
        <f>IF(N131="zákl. přenesená",J131,0)</f>
        <v>0</v>
      </c>
      <c r="BH131" s="217">
        <f>IF(N131="sníž. přenesená",J131,0)</f>
        <v>0</v>
      </c>
      <c r="BI131" s="217">
        <f>IF(N131="nulová",J131,0)</f>
        <v>0</v>
      </c>
      <c r="BJ131" s="13" t="s">
        <v>83</v>
      </c>
      <c r="BK131" s="217">
        <f>ROUND(I131*H131,2)</f>
        <v>0</v>
      </c>
      <c r="BL131" s="13" t="s">
        <v>144</v>
      </c>
      <c r="BM131" s="216" t="s">
        <v>160</v>
      </c>
    </row>
    <row r="132" s="2" customFormat="1" ht="16.5" customHeight="1">
      <c r="A132" s="34"/>
      <c r="B132" s="35"/>
      <c r="C132" s="205" t="s">
        <v>161</v>
      </c>
      <c r="D132" s="205" t="s">
        <v>126</v>
      </c>
      <c r="E132" s="206" t="s">
        <v>162</v>
      </c>
      <c r="F132" s="207" t="s">
        <v>163</v>
      </c>
      <c r="G132" s="208" t="s">
        <v>164</v>
      </c>
      <c r="H132" s="209">
        <v>4</v>
      </c>
      <c r="I132" s="210"/>
      <c r="J132" s="211">
        <f>ROUND(I132*H132,2)</f>
        <v>0</v>
      </c>
      <c r="K132" s="207" t="s">
        <v>130</v>
      </c>
      <c r="L132" s="40"/>
      <c r="M132" s="212" t="s">
        <v>1</v>
      </c>
      <c r="N132" s="213" t="s">
        <v>40</v>
      </c>
      <c r="O132" s="87"/>
      <c r="P132" s="214">
        <f>O132*H132</f>
        <v>0</v>
      </c>
      <c r="Q132" s="214">
        <v>0</v>
      </c>
      <c r="R132" s="214">
        <f>Q132*H132</f>
        <v>0</v>
      </c>
      <c r="S132" s="214">
        <v>0</v>
      </c>
      <c r="T132" s="214">
        <f>S132*H132</f>
        <v>0</v>
      </c>
      <c r="U132" s="215" t="s">
        <v>1</v>
      </c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16" t="s">
        <v>147</v>
      </c>
      <c r="AT132" s="216" t="s">
        <v>126</v>
      </c>
      <c r="AU132" s="216" t="s">
        <v>83</v>
      </c>
      <c r="AY132" s="13" t="s">
        <v>125</v>
      </c>
      <c r="BE132" s="217">
        <f>IF(N132="základní",J132,0)</f>
        <v>0</v>
      </c>
      <c r="BF132" s="217">
        <f>IF(N132="snížená",J132,0)</f>
        <v>0</v>
      </c>
      <c r="BG132" s="217">
        <f>IF(N132="zákl. přenesená",J132,0)</f>
        <v>0</v>
      </c>
      <c r="BH132" s="217">
        <f>IF(N132="sníž. přenesená",J132,0)</f>
        <v>0</v>
      </c>
      <c r="BI132" s="217">
        <f>IF(N132="nulová",J132,0)</f>
        <v>0</v>
      </c>
      <c r="BJ132" s="13" t="s">
        <v>83</v>
      </c>
      <c r="BK132" s="217">
        <f>ROUND(I132*H132,2)</f>
        <v>0</v>
      </c>
      <c r="BL132" s="13" t="s">
        <v>147</v>
      </c>
      <c r="BM132" s="216" t="s">
        <v>165</v>
      </c>
    </row>
    <row r="133" s="2" customFormat="1">
      <c r="A133" s="34"/>
      <c r="B133" s="35"/>
      <c r="C133" s="36"/>
      <c r="D133" s="218" t="s">
        <v>132</v>
      </c>
      <c r="E133" s="36"/>
      <c r="F133" s="219" t="s">
        <v>166</v>
      </c>
      <c r="G133" s="36"/>
      <c r="H133" s="36"/>
      <c r="I133" s="220"/>
      <c r="J133" s="36"/>
      <c r="K133" s="36"/>
      <c r="L133" s="40"/>
      <c r="M133" s="221"/>
      <c r="N133" s="222"/>
      <c r="O133" s="87"/>
      <c r="P133" s="87"/>
      <c r="Q133" s="87"/>
      <c r="R133" s="87"/>
      <c r="S133" s="87"/>
      <c r="T133" s="87"/>
      <c r="U133" s="88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T133" s="13" t="s">
        <v>132</v>
      </c>
      <c r="AU133" s="13" t="s">
        <v>83</v>
      </c>
    </row>
    <row r="134" s="2" customFormat="1">
      <c r="A134" s="34"/>
      <c r="B134" s="35"/>
      <c r="C134" s="36"/>
      <c r="D134" s="233" t="s">
        <v>167</v>
      </c>
      <c r="E134" s="36"/>
      <c r="F134" s="234" t="s">
        <v>168</v>
      </c>
      <c r="G134" s="36"/>
      <c r="H134" s="36"/>
      <c r="I134" s="220"/>
      <c r="J134" s="36"/>
      <c r="K134" s="36"/>
      <c r="L134" s="40"/>
      <c r="M134" s="221"/>
      <c r="N134" s="222"/>
      <c r="O134" s="87"/>
      <c r="P134" s="87"/>
      <c r="Q134" s="87"/>
      <c r="R134" s="87"/>
      <c r="S134" s="87"/>
      <c r="T134" s="87"/>
      <c r="U134" s="88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3" t="s">
        <v>167</v>
      </c>
      <c r="AU134" s="13" t="s">
        <v>83</v>
      </c>
    </row>
    <row r="135" s="2" customFormat="1" ht="24.15" customHeight="1">
      <c r="A135" s="34"/>
      <c r="B135" s="35"/>
      <c r="C135" s="223" t="s">
        <v>169</v>
      </c>
      <c r="D135" s="223" t="s">
        <v>134</v>
      </c>
      <c r="E135" s="224" t="s">
        <v>170</v>
      </c>
      <c r="F135" s="225" t="s">
        <v>171</v>
      </c>
      <c r="G135" s="226" t="s">
        <v>172</v>
      </c>
      <c r="H135" s="227">
        <v>4</v>
      </c>
      <c r="I135" s="228"/>
      <c r="J135" s="229">
        <f>ROUND(I135*H135,2)</f>
        <v>0</v>
      </c>
      <c r="K135" s="225" t="s">
        <v>1</v>
      </c>
      <c r="L135" s="230"/>
      <c r="M135" s="231" t="s">
        <v>1</v>
      </c>
      <c r="N135" s="232" t="s">
        <v>40</v>
      </c>
      <c r="O135" s="87"/>
      <c r="P135" s="214">
        <f>O135*H135</f>
        <v>0</v>
      </c>
      <c r="Q135" s="214">
        <v>0</v>
      </c>
      <c r="R135" s="214">
        <f>Q135*H135</f>
        <v>0</v>
      </c>
      <c r="S135" s="214">
        <v>0</v>
      </c>
      <c r="T135" s="214">
        <f>S135*H135</f>
        <v>0</v>
      </c>
      <c r="U135" s="215" t="s">
        <v>1</v>
      </c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216" t="s">
        <v>169</v>
      </c>
      <c r="AT135" s="216" t="s">
        <v>134</v>
      </c>
      <c r="AU135" s="216" t="s">
        <v>83</v>
      </c>
      <c r="AY135" s="13" t="s">
        <v>125</v>
      </c>
      <c r="BE135" s="217">
        <f>IF(N135="základní",J135,0)</f>
        <v>0</v>
      </c>
      <c r="BF135" s="217">
        <f>IF(N135="snížená",J135,0)</f>
        <v>0</v>
      </c>
      <c r="BG135" s="217">
        <f>IF(N135="zákl. přenesená",J135,0)</f>
        <v>0</v>
      </c>
      <c r="BH135" s="217">
        <f>IF(N135="sníž. přenesená",J135,0)</f>
        <v>0</v>
      </c>
      <c r="BI135" s="217">
        <f>IF(N135="nulová",J135,0)</f>
        <v>0</v>
      </c>
      <c r="BJ135" s="13" t="s">
        <v>83</v>
      </c>
      <c r="BK135" s="217">
        <f>ROUND(I135*H135,2)</f>
        <v>0</v>
      </c>
      <c r="BL135" s="13" t="s">
        <v>147</v>
      </c>
      <c r="BM135" s="216" t="s">
        <v>173</v>
      </c>
    </row>
    <row r="136" s="2" customFormat="1" ht="16.5" customHeight="1">
      <c r="A136" s="34"/>
      <c r="B136" s="35"/>
      <c r="C136" s="205" t="s">
        <v>174</v>
      </c>
      <c r="D136" s="205" t="s">
        <v>126</v>
      </c>
      <c r="E136" s="206" t="s">
        <v>175</v>
      </c>
      <c r="F136" s="207" t="s">
        <v>176</v>
      </c>
      <c r="G136" s="208" t="s">
        <v>164</v>
      </c>
      <c r="H136" s="209">
        <v>6</v>
      </c>
      <c r="I136" s="210"/>
      <c r="J136" s="211">
        <f>ROUND(I136*H136,2)</f>
        <v>0</v>
      </c>
      <c r="K136" s="207" t="s">
        <v>130</v>
      </c>
      <c r="L136" s="40"/>
      <c r="M136" s="212" t="s">
        <v>1</v>
      </c>
      <c r="N136" s="213" t="s">
        <v>40</v>
      </c>
      <c r="O136" s="87"/>
      <c r="P136" s="214">
        <f>O136*H136</f>
        <v>0</v>
      </c>
      <c r="Q136" s="214">
        <v>0</v>
      </c>
      <c r="R136" s="214">
        <f>Q136*H136</f>
        <v>0</v>
      </c>
      <c r="S136" s="214">
        <v>0</v>
      </c>
      <c r="T136" s="214">
        <f>S136*H136</f>
        <v>0</v>
      </c>
      <c r="U136" s="215" t="s">
        <v>1</v>
      </c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216" t="s">
        <v>144</v>
      </c>
      <c r="AT136" s="216" t="s">
        <v>126</v>
      </c>
      <c r="AU136" s="216" t="s">
        <v>83</v>
      </c>
      <c r="AY136" s="13" t="s">
        <v>125</v>
      </c>
      <c r="BE136" s="217">
        <f>IF(N136="základní",J136,0)</f>
        <v>0</v>
      </c>
      <c r="BF136" s="217">
        <f>IF(N136="snížená",J136,0)</f>
        <v>0</v>
      </c>
      <c r="BG136" s="217">
        <f>IF(N136="zákl. přenesená",J136,0)</f>
        <v>0</v>
      </c>
      <c r="BH136" s="217">
        <f>IF(N136="sníž. přenesená",J136,0)</f>
        <v>0</v>
      </c>
      <c r="BI136" s="217">
        <f>IF(N136="nulová",J136,0)</f>
        <v>0</v>
      </c>
      <c r="BJ136" s="13" t="s">
        <v>83</v>
      </c>
      <c r="BK136" s="217">
        <f>ROUND(I136*H136,2)</f>
        <v>0</v>
      </c>
      <c r="BL136" s="13" t="s">
        <v>144</v>
      </c>
      <c r="BM136" s="216" t="s">
        <v>177</v>
      </c>
    </row>
    <row r="137" s="2" customFormat="1">
      <c r="A137" s="34"/>
      <c r="B137" s="35"/>
      <c r="C137" s="36"/>
      <c r="D137" s="218" t="s">
        <v>132</v>
      </c>
      <c r="E137" s="36"/>
      <c r="F137" s="219" t="s">
        <v>178</v>
      </c>
      <c r="G137" s="36"/>
      <c r="H137" s="36"/>
      <c r="I137" s="220"/>
      <c r="J137" s="36"/>
      <c r="K137" s="36"/>
      <c r="L137" s="40"/>
      <c r="M137" s="221"/>
      <c r="N137" s="222"/>
      <c r="O137" s="87"/>
      <c r="P137" s="87"/>
      <c r="Q137" s="87"/>
      <c r="R137" s="87"/>
      <c r="S137" s="87"/>
      <c r="T137" s="87"/>
      <c r="U137" s="88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3" t="s">
        <v>132</v>
      </c>
      <c r="AU137" s="13" t="s">
        <v>83</v>
      </c>
    </row>
    <row r="138" s="2" customFormat="1">
      <c r="A138" s="34"/>
      <c r="B138" s="35"/>
      <c r="C138" s="36"/>
      <c r="D138" s="233" t="s">
        <v>167</v>
      </c>
      <c r="E138" s="36"/>
      <c r="F138" s="234" t="s">
        <v>168</v>
      </c>
      <c r="G138" s="36"/>
      <c r="H138" s="36"/>
      <c r="I138" s="220"/>
      <c r="J138" s="36"/>
      <c r="K138" s="36"/>
      <c r="L138" s="40"/>
      <c r="M138" s="221"/>
      <c r="N138" s="222"/>
      <c r="O138" s="87"/>
      <c r="P138" s="87"/>
      <c r="Q138" s="87"/>
      <c r="R138" s="87"/>
      <c r="S138" s="87"/>
      <c r="T138" s="87"/>
      <c r="U138" s="88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3" t="s">
        <v>167</v>
      </c>
      <c r="AU138" s="13" t="s">
        <v>83</v>
      </c>
    </row>
    <row r="139" s="2" customFormat="1" ht="37.8" customHeight="1">
      <c r="A139" s="34"/>
      <c r="B139" s="35"/>
      <c r="C139" s="223" t="s">
        <v>179</v>
      </c>
      <c r="D139" s="223" t="s">
        <v>134</v>
      </c>
      <c r="E139" s="224" t="s">
        <v>180</v>
      </c>
      <c r="F139" s="225" t="s">
        <v>181</v>
      </c>
      <c r="G139" s="226" t="s">
        <v>172</v>
      </c>
      <c r="H139" s="227">
        <v>6</v>
      </c>
      <c r="I139" s="228"/>
      <c r="J139" s="229">
        <f>ROUND(I139*H139,2)</f>
        <v>0</v>
      </c>
      <c r="K139" s="225" t="s">
        <v>1</v>
      </c>
      <c r="L139" s="230"/>
      <c r="M139" s="231" t="s">
        <v>1</v>
      </c>
      <c r="N139" s="232" t="s">
        <v>40</v>
      </c>
      <c r="O139" s="87"/>
      <c r="P139" s="214">
        <f>O139*H139</f>
        <v>0</v>
      </c>
      <c r="Q139" s="214">
        <v>0</v>
      </c>
      <c r="R139" s="214">
        <f>Q139*H139</f>
        <v>0</v>
      </c>
      <c r="S139" s="214">
        <v>0</v>
      </c>
      <c r="T139" s="214">
        <f>S139*H139</f>
        <v>0</v>
      </c>
      <c r="U139" s="215" t="s">
        <v>1</v>
      </c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216" t="s">
        <v>150</v>
      </c>
      <c r="AT139" s="216" t="s">
        <v>134</v>
      </c>
      <c r="AU139" s="216" t="s">
        <v>83</v>
      </c>
      <c r="AY139" s="13" t="s">
        <v>125</v>
      </c>
      <c r="BE139" s="217">
        <f>IF(N139="základní",J139,0)</f>
        <v>0</v>
      </c>
      <c r="BF139" s="217">
        <f>IF(N139="snížená",J139,0)</f>
        <v>0</v>
      </c>
      <c r="BG139" s="217">
        <f>IF(N139="zákl. přenesená",J139,0)</f>
        <v>0</v>
      </c>
      <c r="BH139" s="217">
        <f>IF(N139="sníž. přenesená",J139,0)</f>
        <v>0</v>
      </c>
      <c r="BI139" s="217">
        <f>IF(N139="nulová",J139,0)</f>
        <v>0</v>
      </c>
      <c r="BJ139" s="13" t="s">
        <v>83</v>
      </c>
      <c r="BK139" s="217">
        <f>ROUND(I139*H139,2)</f>
        <v>0</v>
      </c>
      <c r="BL139" s="13" t="s">
        <v>144</v>
      </c>
      <c r="BM139" s="216" t="s">
        <v>182</v>
      </c>
    </row>
    <row r="140" s="2" customFormat="1">
      <c r="A140" s="34"/>
      <c r="B140" s="35"/>
      <c r="C140" s="36"/>
      <c r="D140" s="233" t="s">
        <v>139</v>
      </c>
      <c r="E140" s="36"/>
      <c r="F140" s="234" t="s">
        <v>183</v>
      </c>
      <c r="G140" s="36"/>
      <c r="H140" s="36"/>
      <c r="I140" s="220"/>
      <c r="J140" s="36"/>
      <c r="K140" s="36"/>
      <c r="L140" s="40"/>
      <c r="M140" s="221"/>
      <c r="N140" s="222"/>
      <c r="O140" s="87"/>
      <c r="P140" s="87"/>
      <c r="Q140" s="87"/>
      <c r="R140" s="87"/>
      <c r="S140" s="87"/>
      <c r="T140" s="87"/>
      <c r="U140" s="88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13" t="s">
        <v>139</v>
      </c>
      <c r="AU140" s="13" t="s">
        <v>83</v>
      </c>
    </row>
    <row r="141" s="2" customFormat="1" ht="16.5" customHeight="1">
      <c r="A141" s="34"/>
      <c r="B141" s="35"/>
      <c r="C141" s="205" t="s">
        <v>184</v>
      </c>
      <c r="D141" s="205" t="s">
        <v>126</v>
      </c>
      <c r="E141" s="206" t="s">
        <v>185</v>
      </c>
      <c r="F141" s="207" t="s">
        <v>176</v>
      </c>
      <c r="G141" s="208" t="s">
        <v>164</v>
      </c>
      <c r="H141" s="209">
        <v>3</v>
      </c>
      <c r="I141" s="210"/>
      <c r="J141" s="211">
        <f>ROUND(I141*H141,2)</f>
        <v>0</v>
      </c>
      <c r="K141" s="207" t="s">
        <v>130</v>
      </c>
      <c r="L141" s="40"/>
      <c r="M141" s="212" t="s">
        <v>1</v>
      </c>
      <c r="N141" s="213" t="s">
        <v>40</v>
      </c>
      <c r="O141" s="87"/>
      <c r="P141" s="214">
        <f>O141*H141</f>
        <v>0</v>
      </c>
      <c r="Q141" s="214">
        <v>0</v>
      </c>
      <c r="R141" s="214">
        <f>Q141*H141</f>
        <v>0</v>
      </c>
      <c r="S141" s="214">
        <v>0</v>
      </c>
      <c r="T141" s="214">
        <f>S141*H141</f>
        <v>0</v>
      </c>
      <c r="U141" s="215" t="s">
        <v>1</v>
      </c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216" t="s">
        <v>144</v>
      </c>
      <c r="AT141" s="216" t="s">
        <v>126</v>
      </c>
      <c r="AU141" s="216" t="s">
        <v>83</v>
      </c>
      <c r="AY141" s="13" t="s">
        <v>125</v>
      </c>
      <c r="BE141" s="217">
        <f>IF(N141="základní",J141,0)</f>
        <v>0</v>
      </c>
      <c r="BF141" s="217">
        <f>IF(N141="snížená",J141,0)</f>
        <v>0</v>
      </c>
      <c r="BG141" s="217">
        <f>IF(N141="zákl. přenesená",J141,0)</f>
        <v>0</v>
      </c>
      <c r="BH141" s="217">
        <f>IF(N141="sníž. přenesená",J141,0)</f>
        <v>0</v>
      </c>
      <c r="BI141" s="217">
        <f>IF(N141="nulová",J141,0)</f>
        <v>0</v>
      </c>
      <c r="BJ141" s="13" t="s">
        <v>83</v>
      </c>
      <c r="BK141" s="217">
        <f>ROUND(I141*H141,2)</f>
        <v>0</v>
      </c>
      <c r="BL141" s="13" t="s">
        <v>144</v>
      </c>
      <c r="BM141" s="216" t="s">
        <v>186</v>
      </c>
    </row>
    <row r="142" s="2" customFormat="1">
      <c r="A142" s="34"/>
      <c r="B142" s="35"/>
      <c r="C142" s="36"/>
      <c r="D142" s="218" t="s">
        <v>132</v>
      </c>
      <c r="E142" s="36"/>
      <c r="F142" s="219" t="s">
        <v>187</v>
      </c>
      <c r="G142" s="36"/>
      <c r="H142" s="36"/>
      <c r="I142" s="220"/>
      <c r="J142" s="36"/>
      <c r="K142" s="36"/>
      <c r="L142" s="40"/>
      <c r="M142" s="221"/>
      <c r="N142" s="222"/>
      <c r="O142" s="87"/>
      <c r="P142" s="87"/>
      <c r="Q142" s="87"/>
      <c r="R142" s="87"/>
      <c r="S142" s="87"/>
      <c r="T142" s="87"/>
      <c r="U142" s="88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T142" s="13" t="s">
        <v>132</v>
      </c>
      <c r="AU142" s="13" t="s">
        <v>83</v>
      </c>
    </row>
    <row r="143" s="2" customFormat="1">
      <c r="A143" s="34"/>
      <c r="B143" s="35"/>
      <c r="C143" s="36"/>
      <c r="D143" s="233" t="s">
        <v>167</v>
      </c>
      <c r="E143" s="36"/>
      <c r="F143" s="234" t="s">
        <v>168</v>
      </c>
      <c r="G143" s="36"/>
      <c r="H143" s="36"/>
      <c r="I143" s="220"/>
      <c r="J143" s="36"/>
      <c r="K143" s="36"/>
      <c r="L143" s="40"/>
      <c r="M143" s="221"/>
      <c r="N143" s="222"/>
      <c r="O143" s="87"/>
      <c r="P143" s="87"/>
      <c r="Q143" s="87"/>
      <c r="R143" s="87"/>
      <c r="S143" s="87"/>
      <c r="T143" s="87"/>
      <c r="U143" s="88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3" t="s">
        <v>167</v>
      </c>
      <c r="AU143" s="13" t="s">
        <v>83</v>
      </c>
    </row>
    <row r="144" s="2" customFormat="1" ht="21.75" customHeight="1">
      <c r="A144" s="34"/>
      <c r="B144" s="35"/>
      <c r="C144" s="223" t="s">
        <v>188</v>
      </c>
      <c r="D144" s="223" t="s">
        <v>134</v>
      </c>
      <c r="E144" s="224" t="s">
        <v>189</v>
      </c>
      <c r="F144" s="225" t="s">
        <v>190</v>
      </c>
      <c r="G144" s="226" t="s">
        <v>191</v>
      </c>
      <c r="H144" s="227">
        <v>3</v>
      </c>
      <c r="I144" s="228"/>
      <c r="J144" s="229">
        <f>ROUND(I144*H144,2)</f>
        <v>0</v>
      </c>
      <c r="K144" s="225" t="s">
        <v>1</v>
      </c>
      <c r="L144" s="230"/>
      <c r="M144" s="231" t="s">
        <v>1</v>
      </c>
      <c r="N144" s="232" t="s">
        <v>40</v>
      </c>
      <c r="O144" s="87"/>
      <c r="P144" s="214">
        <f>O144*H144</f>
        <v>0</v>
      </c>
      <c r="Q144" s="214">
        <v>0</v>
      </c>
      <c r="R144" s="214">
        <f>Q144*H144</f>
        <v>0</v>
      </c>
      <c r="S144" s="214">
        <v>0</v>
      </c>
      <c r="T144" s="214">
        <f>S144*H144</f>
        <v>0</v>
      </c>
      <c r="U144" s="215" t="s">
        <v>1</v>
      </c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216" t="s">
        <v>150</v>
      </c>
      <c r="AT144" s="216" t="s">
        <v>134</v>
      </c>
      <c r="AU144" s="216" t="s">
        <v>83</v>
      </c>
      <c r="AY144" s="13" t="s">
        <v>125</v>
      </c>
      <c r="BE144" s="217">
        <f>IF(N144="základní",J144,0)</f>
        <v>0</v>
      </c>
      <c r="BF144" s="217">
        <f>IF(N144="snížená",J144,0)</f>
        <v>0</v>
      </c>
      <c r="BG144" s="217">
        <f>IF(N144="zákl. přenesená",J144,0)</f>
        <v>0</v>
      </c>
      <c r="BH144" s="217">
        <f>IF(N144="sníž. přenesená",J144,0)</f>
        <v>0</v>
      </c>
      <c r="BI144" s="217">
        <f>IF(N144="nulová",J144,0)</f>
        <v>0</v>
      </c>
      <c r="BJ144" s="13" t="s">
        <v>83</v>
      </c>
      <c r="BK144" s="217">
        <f>ROUND(I144*H144,2)</f>
        <v>0</v>
      </c>
      <c r="BL144" s="13" t="s">
        <v>144</v>
      </c>
      <c r="BM144" s="216" t="s">
        <v>192</v>
      </c>
    </row>
    <row r="145" s="2" customFormat="1" ht="24.15" customHeight="1">
      <c r="A145" s="34"/>
      <c r="B145" s="35"/>
      <c r="C145" s="205" t="s">
        <v>193</v>
      </c>
      <c r="D145" s="205" t="s">
        <v>126</v>
      </c>
      <c r="E145" s="206" t="s">
        <v>194</v>
      </c>
      <c r="F145" s="207" t="s">
        <v>195</v>
      </c>
      <c r="G145" s="208" t="s">
        <v>164</v>
      </c>
      <c r="H145" s="209">
        <v>2</v>
      </c>
      <c r="I145" s="210"/>
      <c r="J145" s="211">
        <f>ROUND(I145*H145,2)</f>
        <v>0</v>
      </c>
      <c r="K145" s="207" t="s">
        <v>130</v>
      </c>
      <c r="L145" s="40"/>
      <c r="M145" s="212" t="s">
        <v>1</v>
      </c>
      <c r="N145" s="213" t="s">
        <v>40</v>
      </c>
      <c r="O145" s="87"/>
      <c r="P145" s="214">
        <f>O145*H145</f>
        <v>0</v>
      </c>
      <c r="Q145" s="214">
        <v>0</v>
      </c>
      <c r="R145" s="214">
        <f>Q145*H145</f>
        <v>0</v>
      </c>
      <c r="S145" s="214">
        <v>0</v>
      </c>
      <c r="T145" s="214">
        <f>S145*H145</f>
        <v>0</v>
      </c>
      <c r="U145" s="215" t="s">
        <v>1</v>
      </c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216" t="s">
        <v>144</v>
      </c>
      <c r="AT145" s="216" t="s">
        <v>126</v>
      </c>
      <c r="AU145" s="216" t="s">
        <v>83</v>
      </c>
      <c r="AY145" s="13" t="s">
        <v>125</v>
      </c>
      <c r="BE145" s="217">
        <f>IF(N145="základní",J145,0)</f>
        <v>0</v>
      </c>
      <c r="BF145" s="217">
        <f>IF(N145="snížená",J145,0)</f>
        <v>0</v>
      </c>
      <c r="BG145" s="217">
        <f>IF(N145="zákl. přenesená",J145,0)</f>
        <v>0</v>
      </c>
      <c r="BH145" s="217">
        <f>IF(N145="sníž. přenesená",J145,0)</f>
        <v>0</v>
      </c>
      <c r="BI145" s="217">
        <f>IF(N145="nulová",J145,0)</f>
        <v>0</v>
      </c>
      <c r="BJ145" s="13" t="s">
        <v>83</v>
      </c>
      <c r="BK145" s="217">
        <f>ROUND(I145*H145,2)</f>
        <v>0</v>
      </c>
      <c r="BL145" s="13" t="s">
        <v>144</v>
      </c>
      <c r="BM145" s="216" t="s">
        <v>196</v>
      </c>
    </row>
    <row r="146" s="2" customFormat="1">
      <c r="A146" s="34"/>
      <c r="B146" s="35"/>
      <c r="C146" s="36"/>
      <c r="D146" s="218" t="s">
        <v>132</v>
      </c>
      <c r="E146" s="36"/>
      <c r="F146" s="219" t="s">
        <v>197</v>
      </c>
      <c r="G146" s="36"/>
      <c r="H146" s="36"/>
      <c r="I146" s="220"/>
      <c r="J146" s="36"/>
      <c r="K146" s="36"/>
      <c r="L146" s="40"/>
      <c r="M146" s="221"/>
      <c r="N146" s="222"/>
      <c r="O146" s="87"/>
      <c r="P146" s="87"/>
      <c r="Q146" s="87"/>
      <c r="R146" s="87"/>
      <c r="S146" s="87"/>
      <c r="T146" s="87"/>
      <c r="U146" s="88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T146" s="13" t="s">
        <v>132</v>
      </c>
      <c r="AU146" s="13" t="s">
        <v>83</v>
      </c>
    </row>
    <row r="147" s="2" customFormat="1" ht="16.5" customHeight="1">
      <c r="A147" s="34"/>
      <c r="B147" s="35"/>
      <c r="C147" s="205" t="s">
        <v>198</v>
      </c>
      <c r="D147" s="205" t="s">
        <v>126</v>
      </c>
      <c r="E147" s="206" t="s">
        <v>199</v>
      </c>
      <c r="F147" s="207" t="s">
        <v>163</v>
      </c>
      <c r="G147" s="208" t="s">
        <v>164</v>
      </c>
      <c r="H147" s="209">
        <v>2</v>
      </c>
      <c r="I147" s="210"/>
      <c r="J147" s="211">
        <f>ROUND(I147*H147,2)</f>
        <v>0</v>
      </c>
      <c r="K147" s="207" t="s">
        <v>200</v>
      </c>
      <c r="L147" s="40"/>
      <c r="M147" s="212" t="s">
        <v>1</v>
      </c>
      <c r="N147" s="213" t="s">
        <v>40</v>
      </c>
      <c r="O147" s="87"/>
      <c r="P147" s="214">
        <f>O147*H147</f>
        <v>0</v>
      </c>
      <c r="Q147" s="214">
        <v>0</v>
      </c>
      <c r="R147" s="214">
        <f>Q147*H147</f>
        <v>0</v>
      </c>
      <c r="S147" s="214">
        <v>0</v>
      </c>
      <c r="T147" s="214">
        <f>S147*H147</f>
        <v>0</v>
      </c>
      <c r="U147" s="215" t="s">
        <v>1</v>
      </c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216" t="s">
        <v>144</v>
      </c>
      <c r="AT147" s="216" t="s">
        <v>126</v>
      </c>
      <c r="AU147" s="216" t="s">
        <v>83</v>
      </c>
      <c r="AY147" s="13" t="s">
        <v>125</v>
      </c>
      <c r="BE147" s="217">
        <f>IF(N147="základní",J147,0)</f>
        <v>0</v>
      </c>
      <c r="BF147" s="217">
        <f>IF(N147="snížená",J147,0)</f>
        <v>0</v>
      </c>
      <c r="BG147" s="217">
        <f>IF(N147="zákl. přenesená",J147,0)</f>
        <v>0</v>
      </c>
      <c r="BH147" s="217">
        <f>IF(N147="sníž. přenesená",J147,0)</f>
        <v>0</v>
      </c>
      <c r="BI147" s="217">
        <f>IF(N147="nulová",J147,0)</f>
        <v>0</v>
      </c>
      <c r="BJ147" s="13" t="s">
        <v>83</v>
      </c>
      <c r="BK147" s="217">
        <f>ROUND(I147*H147,2)</f>
        <v>0</v>
      </c>
      <c r="BL147" s="13" t="s">
        <v>144</v>
      </c>
      <c r="BM147" s="216" t="s">
        <v>201</v>
      </c>
    </row>
    <row r="148" s="2" customFormat="1">
      <c r="A148" s="34"/>
      <c r="B148" s="35"/>
      <c r="C148" s="36"/>
      <c r="D148" s="233" t="s">
        <v>167</v>
      </c>
      <c r="E148" s="36"/>
      <c r="F148" s="234" t="s">
        <v>168</v>
      </c>
      <c r="G148" s="36"/>
      <c r="H148" s="36"/>
      <c r="I148" s="220"/>
      <c r="J148" s="36"/>
      <c r="K148" s="36"/>
      <c r="L148" s="40"/>
      <c r="M148" s="221"/>
      <c r="N148" s="222"/>
      <c r="O148" s="87"/>
      <c r="P148" s="87"/>
      <c r="Q148" s="87"/>
      <c r="R148" s="87"/>
      <c r="S148" s="87"/>
      <c r="T148" s="87"/>
      <c r="U148" s="88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T148" s="13" t="s">
        <v>167</v>
      </c>
      <c r="AU148" s="13" t="s">
        <v>83</v>
      </c>
    </row>
    <row r="149" s="2" customFormat="1" ht="37.8" customHeight="1">
      <c r="A149" s="34"/>
      <c r="B149" s="35"/>
      <c r="C149" s="223" t="s">
        <v>8</v>
      </c>
      <c r="D149" s="223" t="s">
        <v>134</v>
      </c>
      <c r="E149" s="224" t="s">
        <v>202</v>
      </c>
      <c r="F149" s="225" t="s">
        <v>203</v>
      </c>
      <c r="G149" s="226" t="s">
        <v>191</v>
      </c>
      <c r="H149" s="227">
        <v>2</v>
      </c>
      <c r="I149" s="228"/>
      <c r="J149" s="229">
        <f>ROUND(I149*H149,2)</f>
        <v>0</v>
      </c>
      <c r="K149" s="225" t="s">
        <v>1</v>
      </c>
      <c r="L149" s="230"/>
      <c r="M149" s="231" t="s">
        <v>1</v>
      </c>
      <c r="N149" s="232" t="s">
        <v>40</v>
      </c>
      <c r="O149" s="87"/>
      <c r="P149" s="214">
        <f>O149*H149</f>
        <v>0</v>
      </c>
      <c r="Q149" s="214">
        <v>0</v>
      </c>
      <c r="R149" s="214">
        <f>Q149*H149</f>
        <v>0</v>
      </c>
      <c r="S149" s="214">
        <v>0</v>
      </c>
      <c r="T149" s="214">
        <f>S149*H149</f>
        <v>0</v>
      </c>
      <c r="U149" s="215" t="s">
        <v>1</v>
      </c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216" t="s">
        <v>150</v>
      </c>
      <c r="AT149" s="216" t="s">
        <v>134</v>
      </c>
      <c r="AU149" s="216" t="s">
        <v>83</v>
      </c>
      <c r="AY149" s="13" t="s">
        <v>125</v>
      </c>
      <c r="BE149" s="217">
        <f>IF(N149="základní",J149,0)</f>
        <v>0</v>
      </c>
      <c r="BF149" s="217">
        <f>IF(N149="snížená",J149,0)</f>
        <v>0</v>
      </c>
      <c r="BG149" s="217">
        <f>IF(N149="zákl. přenesená",J149,0)</f>
        <v>0</v>
      </c>
      <c r="BH149" s="217">
        <f>IF(N149="sníž. přenesená",J149,0)</f>
        <v>0</v>
      </c>
      <c r="BI149" s="217">
        <f>IF(N149="nulová",J149,0)</f>
        <v>0</v>
      </c>
      <c r="BJ149" s="13" t="s">
        <v>83</v>
      </c>
      <c r="BK149" s="217">
        <f>ROUND(I149*H149,2)</f>
        <v>0</v>
      </c>
      <c r="BL149" s="13" t="s">
        <v>144</v>
      </c>
      <c r="BM149" s="216" t="s">
        <v>204</v>
      </c>
    </row>
    <row r="150" s="2" customFormat="1" ht="16.5" customHeight="1">
      <c r="A150" s="34"/>
      <c r="B150" s="35"/>
      <c r="C150" s="205" t="s">
        <v>144</v>
      </c>
      <c r="D150" s="205" t="s">
        <v>126</v>
      </c>
      <c r="E150" s="206" t="s">
        <v>205</v>
      </c>
      <c r="F150" s="207" t="s">
        <v>206</v>
      </c>
      <c r="G150" s="208" t="s">
        <v>164</v>
      </c>
      <c r="H150" s="209">
        <v>1</v>
      </c>
      <c r="I150" s="210"/>
      <c r="J150" s="211">
        <f>ROUND(I150*H150,2)</f>
        <v>0</v>
      </c>
      <c r="K150" s="207" t="s">
        <v>130</v>
      </c>
      <c r="L150" s="40"/>
      <c r="M150" s="212" t="s">
        <v>1</v>
      </c>
      <c r="N150" s="213" t="s">
        <v>40</v>
      </c>
      <c r="O150" s="87"/>
      <c r="P150" s="214">
        <f>O150*H150</f>
        <v>0</v>
      </c>
      <c r="Q150" s="214">
        <v>0</v>
      </c>
      <c r="R150" s="214">
        <f>Q150*H150</f>
        <v>0</v>
      </c>
      <c r="S150" s="214">
        <v>0</v>
      </c>
      <c r="T150" s="214">
        <f>S150*H150</f>
        <v>0</v>
      </c>
      <c r="U150" s="215" t="s">
        <v>1</v>
      </c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16" t="s">
        <v>144</v>
      </c>
      <c r="AT150" s="216" t="s">
        <v>126</v>
      </c>
      <c r="AU150" s="216" t="s">
        <v>83</v>
      </c>
      <c r="AY150" s="13" t="s">
        <v>125</v>
      </c>
      <c r="BE150" s="217">
        <f>IF(N150="základní",J150,0)</f>
        <v>0</v>
      </c>
      <c r="BF150" s="217">
        <f>IF(N150="snížená",J150,0)</f>
        <v>0</v>
      </c>
      <c r="BG150" s="217">
        <f>IF(N150="zákl. přenesená",J150,0)</f>
        <v>0</v>
      </c>
      <c r="BH150" s="217">
        <f>IF(N150="sníž. přenesená",J150,0)</f>
        <v>0</v>
      </c>
      <c r="BI150" s="217">
        <f>IF(N150="nulová",J150,0)</f>
        <v>0</v>
      </c>
      <c r="BJ150" s="13" t="s">
        <v>83</v>
      </c>
      <c r="BK150" s="217">
        <f>ROUND(I150*H150,2)</f>
        <v>0</v>
      </c>
      <c r="BL150" s="13" t="s">
        <v>144</v>
      </c>
      <c r="BM150" s="216" t="s">
        <v>207</v>
      </c>
    </row>
    <row r="151" s="2" customFormat="1">
      <c r="A151" s="34"/>
      <c r="B151" s="35"/>
      <c r="C151" s="36"/>
      <c r="D151" s="218" t="s">
        <v>132</v>
      </c>
      <c r="E151" s="36"/>
      <c r="F151" s="219" t="s">
        <v>208</v>
      </c>
      <c r="G151" s="36"/>
      <c r="H151" s="36"/>
      <c r="I151" s="220"/>
      <c r="J151" s="36"/>
      <c r="K151" s="36"/>
      <c r="L151" s="40"/>
      <c r="M151" s="221"/>
      <c r="N151" s="222"/>
      <c r="O151" s="87"/>
      <c r="P151" s="87"/>
      <c r="Q151" s="87"/>
      <c r="R151" s="87"/>
      <c r="S151" s="87"/>
      <c r="T151" s="87"/>
      <c r="U151" s="88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T151" s="13" t="s">
        <v>132</v>
      </c>
      <c r="AU151" s="13" t="s">
        <v>83</v>
      </c>
    </row>
    <row r="152" s="2" customFormat="1" ht="66.75" customHeight="1">
      <c r="A152" s="34"/>
      <c r="B152" s="35"/>
      <c r="C152" s="223" t="s">
        <v>209</v>
      </c>
      <c r="D152" s="223" t="s">
        <v>134</v>
      </c>
      <c r="E152" s="224" t="s">
        <v>210</v>
      </c>
      <c r="F152" s="225" t="s">
        <v>211</v>
      </c>
      <c r="G152" s="226" t="s">
        <v>172</v>
      </c>
      <c r="H152" s="227">
        <v>1</v>
      </c>
      <c r="I152" s="228"/>
      <c r="J152" s="229">
        <f>ROUND(I152*H152,2)</f>
        <v>0</v>
      </c>
      <c r="K152" s="225" t="s">
        <v>1</v>
      </c>
      <c r="L152" s="230"/>
      <c r="M152" s="231" t="s">
        <v>1</v>
      </c>
      <c r="N152" s="232" t="s">
        <v>40</v>
      </c>
      <c r="O152" s="87"/>
      <c r="P152" s="214">
        <f>O152*H152</f>
        <v>0</v>
      </c>
      <c r="Q152" s="214">
        <v>0</v>
      </c>
      <c r="R152" s="214">
        <f>Q152*H152</f>
        <v>0</v>
      </c>
      <c r="S152" s="214">
        <v>0</v>
      </c>
      <c r="T152" s="214">
        <f>S152*H152</f>
        <v>0</v>
      </c>
      <c r="U152" s="215" t="s">
        <v>1</v>
      </c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216" t="s">
        <v>150</v>
      </c>
      <c r="AT152" s="216" t="s">
        <v>134</v>
      </c>
      <c r="AU152" s="216" t="s">
        <v>83</v>
      </c>
      <c r="AY152" s="13" t="s">
        <v>125</v>
      </c>
      <c r="BE152" s="217">
        <f>IF(N152="základní",J152,0)</f>
        <v>0</v>
      </c>
      <c r="BF152" s="217">
        <f>IF(N152="snížená",J152,0)</f>
        <v>0</v>
      </c>
      <c r="BG152" s="217">
        <f>IF(N152="zákl. přenesená",J152,0)</f>
        <v>0</v>
      </c>
      <c r="BH152" s="217">
        <f>IF(N152="sníž. přenesená",J152,0)</f>
        <v>0</v>
      </c>
      <c r="BI152" s="217">
        <f>IF(N152="nulová",J152,0)</f>
        <v>0</v>
      </c>
      <c r="BJ152" s="13" t="s">
        <v>83</v>
      </c>
      <c r="BK152" s="217">
        <f>ROUND(I152*H152,2)</f>
        <v>0</v>
      </c>
      <c r="BL152" s="13" t="s">
        <v>144</v>
      </c>
      <c r="BM152" s="216" t="s">
        <v>212</v>
      </c>
    </row>
    <row r="153" s="2" customFormat="1">
      <c r="A153" s="34"/>
      <c r="B153" s="35"/>
      <c r="C153" s="36"/>
      <c r="D153" s="233" t="s">
        <v>139</v>
      </c>
      <c r="E153" s="36"/>
      <c r="F153" s="234" t="s">
        <v>213</v>
      </c>
      <c r="G153" s="36"/>
      <c r="H153" s="36"/>
      <c r="I153" s="220"/>
      <c r="J153" s="36"/>
      <c r="K153" s="36"/>
      <c r="L153" s="40"/>
      <c r="M153" s="221"/>
      <c r="N153" s="222"/>
      <c r="O153" s="87"/>
      <c r="P153" s="87"/>
      <c r="Q153" s="87"/>
      <c r="R153" s="87"/>
      <c r="S153" s="87"/>
      <c r="T153" s="87"/>
      <c r="U153" s="88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T153" s="13" t="s">
        <v>139</v>
      </c>
      <c r="AU153" s="13" t="s">
        <v>83</v>
      </c>
    </row>
    <row r="154" s="2" customFormat="1" ht="24.15" customHeight="1">
      <c r="A154" s="34"/>
      <c r="B154" s="35"/>
      <c r="C154" s="205" t="s">
        <v>214</v>
      </c>
      <c r="D154" s="205" t="s">
        <v>126</v>
      </c>
      <c r="E154" s="206" t="s">
        <v>215</v>
      </c>
      <c r="F154" s="207" t="s">
        <v>216</v>
      </c>
      <c r="G154" s="208" t="s">
        <v>164</v>
      </c>
      <c r="H154" s="209">
        <v>3</v>
      </c>
      <c r="I154" s="210"/>
      <c r="J154" s="211">
        <f>ROUND(I154*H154,2)</f>
        <v>0</v>
      </c>
      <c r="K154" s="207" t="s">
        <v>130</v>
      </c>
      <c r="L154" s="40"/>
      <c r="M154" s="212" t="s">
        <v>1</v>
      </c>
      <c r="N154" s="213" t="s">
        <v>40</v>
      </c>
      <c r="O154" s="87"/>
      <c r="P154" s="214">
        <f>O154*H154</f>
        <v>0</v>
      </c>
      <c r="Q154" s="214">
        <v>0</v>
      </c>
      <c r="R154" s="214">
        <f>Q154*H154</f>
        <v>0</v>
      </c>
      <c r="S154" s="214">
        <v>0</v>
      </c>
      <c r="T154" s="214">
        <f>S154*H154</f>
        <v>0</v>
      </c>
      <c r="U154" s="215" t="s">
        <v>1</v>
      </c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216" t="s">
        <v>144</v>
      </c>
      <c r="AT154" s="216" t="s">
        <v>126</v>
      </c>
      <c r="AU154" s="216" t="s">
        <v>83</v>
      </c>
      <c r="AY154" s="13" t="s">
        <v>125</v>
      </c>
      <c r="BE154" s="217">
        <f>IF(N154="základní",J154,0)</f>
        <v>0</v>
      </c>
      <c r="BF154" s="217">
        <f>IF(N154="snížená",J154,0)</f>
        <v>0</v>
      </c>
      <c r="BG154" s="217">
        <f>IF(N154="zákl. přenesená",J154,0)</f>
        <v>0</v>
      </c>
      <c r="BH154" s="217">
        <f>IF(N154="sníž. přenesená",J154,0)</f>
        <v>0</v>
      </c>
      <c r="BI154" s="217">
        <f>IF(N154="nulová",J154,0)</f>
        <v>0</v>
      </c>
      <c r="BJ154" s="13" t="s">
        <v>83</v>
      </c>
      <c r="BK154" s="217">
        <f>ROUND(I154*H154,2)</f>
        <v>0</v>
      </c>
      <c r="BL154" s="13" t="s">
        <v>144</v>
      </c>
      <c r="BM154" s="216" t="s">
        <v>217</v>
      </c>
    </row>
    <row r="155" s="2" customFormat="1">
      <c r="A155" s="34"/>
      <c r="B155" s="35"/>
      <c r="C155" s="36"/>
      <c r="D155" s="218" t="s">
        <v>132</v>
      </c>
      <c r="E155" s="36"/>
      <c r="F155" s="219" t="s">
        <v>218</v>
      </c>
      <c r="G155" s="36"/>
      <c r="H155" s="36"/>
      <c r="I155" s="220"/>
      <c r="J155" s="36"/>
      <c r="K155" s="36"/>
      <c r="L155" s="40"/>
      <c r="M155" s="221"/>
      <c r="N155" s="222"/>
      <c r="O155" s="87"/>
      <c r="P155" s="87"/>
      <c r="Q155" s="87"/>
      <c r="R155" s="87"/>
      <c r="S155" s="87"/>
      <c r="T155" s="87"/>
      <c r="U155" s="88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T155" s="13" t="s">
        <v>132</v>
      </c>
      <c r="AU155" s="13" t="s">
        <v>83</v>
      </c>
    </row>
    <row r="156" s="2" customFormat="1">
      <c r="A156" s="34"/>
      <c r="B156" s="35"/>
      <c r="C156" s="36"/>
      <c r="D156" s="233" t="s">
        <v>167</v>
      </c>
      <c r="E156" s="36"/>
      <c r="F156" s="234" t="s">
        <v>168</v>
      </c>
      <c r="G156" s="36"/>
      <c r="H156" s="36"/>
      <c r="I156" s="220"/>
      <c r="J156" s="36"/>
      <c r="K156" s="36"/>
      <c r="L156" s="40"/>
      <c r="M156" s="221"/>
      <c r="N156" s="222"/>
      <c r="O156" s="87"/>
      <c r="P156" s="87"/>
      <c r="Q156" s="87"/>
      <c r="R156" s="87"/>
      <c r="S156" s="87"/>
      <c r="T156" s="87"/>
      <c r="U156" s="88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T156" s="13" t="s">
        <v>167</v>
      </c>
      <c r="AU156" s="13" t="s">
        <v>83</v>
      </c>
    </row>
    <row r="157" s="2" customFormat="1" ht="16.5" customHeight="1">
      <c r="A157" s="34"/>
      <c r="B157" s="35"/>
      <c r="C157" s="223" t="s">
        <v>219</v>
      </c>
      <c r="D157" s="223" t="s">
        <v>134</v>
      </c>
      <c r="E157" s="224" t="s">
        <v>220</v>
      </c>
      <c r="F157" s="225" t="s">
        <v>221</v>
      </c>
      <c r="G157" s="226" t="s">
        <v>191</v>
      </c>
      <c r="H157" s="227">
        <v>3</v>
      </c>
      <c r="I157" s="228"/>
      <c r="J157" s="229">
        <f>ROUND(I157*H157,2)</f>
        <v>0</v>
      </c>
      <c r="K157" s="225" t="s">
        <v>1</v>
      </c>
      <c r="L157" s="230"/>
      <c r="M157" s="231" t="s">
        <v>1</v>
      </c>
      <c r="N157" s="232" t="s">
        <v>40</v>
      </c>
      <c r="O157" s="87"/>
      <c r="P157" s="214">
        <f>O157*H157</f>
        <v>0</v>
      </c>
      <c r="Q157" s="214">
        <v>0</v>
      </c>
      <c r="R157" s="214">
        <f>Q157*H157</f>
        <v>0</v>
      </c>
      <c r="S157" s="214">
        <v>0</v>
      </c>
      <c r="T157" s="214">
        <f>S157*H157</f>
        <v>0</v>
      </c>
      <c r="U157" s="215" t="s">
        <v>1</v>
      </c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216" t="s">
        <v>150</v>
      </c>
      <c r="AT157" s="216" t="s">
        <v>134</v>
      </c>
      <c r="AU157" s="216" t="s">
        <v>83</v>
      </c>
      <c r="AY157" s="13" t="s">
        <v>125</v>
      </c>
      <c r="BE157" s="217">
        <f>IF(N157="základní",J157,0)</f>
        <v>0</v>
      </c>
      <c r="BF157" s="217">
        <f>IF(N157="snížená",J157,0)</f>
        <v>0</v>
      </c>
      <c r="BG157" s="217">
        <f>IF(N157="zákl. přenesená",J157,0)</f>
        <v>0</v>
      </c>
      <c r="BH157" s="217">
        <f>IF(N157="sníž. přenesená",J157,0)</f>
        <v>0</v>
      </c>
      <c r="BI157" s="217">
        <f>IF(N157="nulová",J157,0)</f>
        <v>0</v>
      </c>
      <c r="BJ157" s="13" t="s">
        <v>83</v>
      </c>
      <c r="BK157" s="217">
        <f>ROUND(I157*H157,2)</f>
        <v>0</v>
      </c>
      <c r="BL157" s="13" t="s">
        <v>144</v>
      </c>
      <c r="BM157" s="216" t="s">
        <v>222</v>
      </c>
    </row>
    <row r="158" s="2" customFormat="1" ht="16.5" customHeight="1">
      <c r="A158" s="34"/>
      <c r="B158" s="35"/>
      <c r="C158" s="223" t="s">
        <v>223</v>
      </c>
      <c r="D158" s="223" t="s">
        <v>134</v>
      </c>
      <c r="E158" s="224" t="s">
        <v>224</v>
      </c>
      <c r="F158" s="225" t="s">
        <v>225</v>
      </c>
      <c r="G158" s="226" t="s">
        <v>191</v>
      </c>
      <c r="H158" s="227">
        <v>6</v>
      </c>
      <c r="I158" s="228"/>
      <c r="J158" s="229">
        <f>ROUND(I158*H158,2)</f>
        <v>0</v>
      </c>
      <c r="K158" s="225" t="s">
        <v>1</v>
      </c>
      <c r="L158" s="230"/>
      <c r="M158" s="231" t="s">
        <v>1</v>
      </c>
      <c r="N158" s="232" t="s">
        <v>40</v>
      </c>
      <c r="O158" s="87"/>
      <c r="P158" s="214">
        <f>O158*H158</f>
        <v>0</v>
      </c>
      <c r="Q158" s="214">
        <v>0</v>
      </c>
      <c r="R158" s="214">
        <f>Q158*H158</f>
        <v>0</v>
      </c>
      <c r="S158" s="214">
        <v>0</v>
      </c>
      <c r="T158" s="214">
        <f>S158*H158</f>
        <v>0</v>
      </c>
      <c r="U158" s="215" t="s">
        <v>1</v>
      </c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216" t="s">
        <v>150</v>
      </c>
      <c r="AT158" s="216" t="s">
        <v>134</v>
      </c>
      <c r="AU158" s="216" t="s">
        <v>83</v>
      </c>
      <c r="AY158" s="13" t="s">
        <v>125</v>
      </c>
      <c r="BE158" s="217">
        <f>IF(N158="základní",J158,0)</f>
        <v>0</v>
      </c>
      <c r="BF158" s="217">
        <f>IF(N158="snížená",J158,0)</f>
        <v>0</v>
      </c>
      <c r="BG158" s="217">
        <f>IF(N158="zákl. přenesená",J158,0)</f>
        <v>0</v>
      </c>
      <c r="BH158" s="217">
        <f>IF(N158="sníž. přenesená",J158,0)</f>
        <v>0</v>
      </c>
      <c r="BI158" s="217">
        <f>IF(N158="nulová",J158,0)</f>
        <v>0</v>
      </c>
      <c r="BJ158" s="13" t="s">
        <v>83</v>
      </c>
      <c r="BK158" s="217">
        <f>ROUND(I158*H158,2)</f>
        <v>0</v>
      </c>
      <c r="BL158" s="13" t="s">
        <v>144</v>
      </c>
      <c r="BM158" s="216" t="s">
        <v>226</v>
      </c>
    </row>
    <row r="159" s="2" customFormat="1" ht="21.75" customHeight="1">
      <c r="A159" s="34"/>
      <c r="B159" s="35"/>
      <c r="C159" s="205" t="s">
        <v>7</v>
      </c>
      <c r="D159" s="205" t="s">
        <v>126</v>
      </c>
      <c r="E159" s="206" t="s">
        <v>227</v>
      </c>
      <c r="F159" s="207" t="s">
        <v>228</v>
      </c>
      <c r="G159" s="208" t="s">
        <v>164</v>
      </c>
      <c r="H159" s="209">
        <v>3</v>
      </c>
      <c r="I159" s="210"/>
      <c r="J159" s="211">
        <f>ROUND(I159*H159,2)</f>
        <v>0</v>
      </c>
      <c r="K159" s="207" t="s">
        <v>130</v>
      </c>
      <c r="L159" s="40"/>
      <c r="M159" s="212" t="s">
        <v>1</v>
      </c>
      <c r="N159" s="213" t="s">
        <v>40</v>
      </c>
      <c r="O159" s="87"/>
      <c r="P159" s="214">
        <f>O159*H159</f>
        <v>0</v>
      </c>
      <c r="Q159" s="214">
        <v>0</v>
      </c>
      <c r="R159" s="214">
        <f>Q159*H159</f>
        <v>0</v>
      </c>
      <c r="S159" s="214">
        <v>0</v>
      </c>
      <c r="T159" s="214">
        <f>S159*H159</f>
        <v>0</v>
      </c>
      <c r="U159" s="215" t="s">
        <v>1</v>
      </c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216" t="s">
        <v>144</v>
      </c>
      <c r="AT159" s="216" t="s">
        <v>126</v>
      </c>
      <c r="AU159" s="216" t="s">
        <v>83</v>
      </c>
      <c r="AY159" s="13" t="s">
        <v>125</v>
      </c>
      <c r="BE159" s="217">
        <f>IF(N159="základní",J159,0)</f>
        <v>0</v>
      </c>
      <c r="BF159" s="217">
        <f>IF(N159="snížená",J159,0)</f>
        <v>0</v>
      </c>
      <c r="BG159" s="217">
        <f>IF(N159="zákl. přenesená",J159,0)</f>
        <v>0</v>
      </c>
      <c r="BH159" s="217">
        <f>IF(N159="sníž. přenesená",J159,0)</f>
        <v>0</v>
      </c>
      <c r="BI159" s="217">
        <f>IF(N159="nulová",J159,0)</f>
        <v>0</v>
      </c>
      <c r="BJ159" s="13" t="s">
        <v>83</v>
      </c>
      <c r="BK159" s="217">
        <f>ROUND(I159*H159,2)</f>
        <v>0</v>
      </c>
      <c r="BL159" s="13" t="s">
        <v>144</v>
      </c>
      <c r="BM159" s="216" t="s">
        <v>229</v>
      </c>
    </row>
    <row r="160" s="2" customFormat="1">
      <c r="A160" s="34"/>
      <c r="B160" s="35"/>
      <c r="C160" s="36"/>
      <c r="D160" s="218" t="s">
        <v>132</v>
      </c>
      <c r="E160" s="36"/>
      <c r="F160" s="219" t="s">
        <v>230</v>
      </c>
      <c r="G160" s="36"/>
      <c r="H160" s="36"/>
      <c r="I160" s="220"/>
      <c r="J160" s="36"/>
      <c r="K160" s="36"/>
      <c r="L160" s="40"/>
      <c r="M160" s="221"/>
      <c r="N160" s="222"/>
      <c r="O160" s="87"/>
      <c r="P160" s="87"/>
      <c r="Q160" s="87"/>
      <c r="R160" s="87"/>
      <c r="S160" s="87"/>
      <c r="T160" s="87"/>
      <c r="U160" s="88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T160" s="13" t="s">
        <v>132</v>
      </c>
      <c r="AU160" s="13" t="s">
        <v>83</v>
      </c>
    </row>
    <row r="161" s="2" customFormat="1">
      <c r="A161" s="34"/>
      <c r="B161" s="35"/>
      <c r="C161" s="36"/>
      <c r="D161" s="233" t="s">
        <v>167</v>
      </c>
      <c r="E161" s="36"/>
      <c r="F161" s="234" t="s">
        <v>168</v>
      </c>
      <c r="G161" s="36"/>
      <c r="H161" s="36"/>
      <c r="I161" s="220"/>
      <c r="J161" s="36"/>
      <c r="K161" s="36"/>
      <c r="L161" s="40"/>
      <c r="M161" s="221"/>
      <c r="N161" s="222"/>
      <c r="O161" s="87"/>
      <c r="P161" s="87"/>
      <c r="Q161" s="87"/>
      <c r="R161" s="87"/>
      <c r="S161" s="87"/>
      <c r="T161" s="87"/>
      <c r="U161" s="88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T161" s="13" t="s">
        <v>167</v>
      </c>
      <c r="AU161" s="13" t="s">
        <v>83</v>
      </c>
    </row>
    <row r="162" s="2" customFormat="1" ht="24.15" customHeight="1">
      <c r="A162" s="34"/>
      <c r="B162" s="35"/>
      <c r="C162" s="223" t="s">
        <v>231</v>
      </c>
      <c r="D162" s="223" t="s">
        <v>134</v>
      </c>
      <c r="E162" s="224" t="s">
        <v>232</v>
      </c>
      <c r="F162" s="225" t="s">
        <v>233</v>
      </c>
      <c r="G162" s="226" t="s">
        <v>191</v>
      </c>
      <c r="H162" s="227">
        <v>3</v>
      </c>
      <c r="I162" s="228"/>
      <c r="J162" s="229">
        <f>ROUND(I162*H162,2)</f>
        <v>0</v>
      </c>
      <c r="K162" s="225" t="s">
        <v>1</v>
      </c>
      <c r="L162" s="230"/>
      <c r="M162" s="231" t="s">
        <v>1</v>
      </c>
      <c r="N162" s="232" t="s">
        <v>40</v>
      </c>
      <c r="O162" s="87"/>
      <c r="P162" s="214">
        <f>O162*H162</f>
        <v>0</v>
      </c>
      <c r="Q162" s="214">
        <v>0</v>
      </c>
      <c r="R162" s="214">
        <f>Q162*H162</f>
        <v>0</v>
      </c>
      <c r="S162" s="214">
        <v>0</v>
      </c>
      <c r="T162" s="214">
        <f>S162*H162</f>
        <v>0</v>
      </c>
      <c r="U162" s="215" t="s">
        <v>1</v>
      </c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216" t="s">
        <v>150</v>
      </c>
      <c r="AT162" s="216" t="s">
        <v>134</v>
      </c>
      <c r="AU162" s="216" t="s">
        <v>83</v>
      </c>
      <c r="AY162" s="13" t="s">
        <v>125</v>
      </c>
      <c r="BE162" s="217">
        <f>IF(N162="základní",J162,0)</f>
        <v>0</v>
      </c>
      <c r="BF162" s="217">
        <f>IF(N162="snížená",J162,0)</f>
        <v>0</v>
      </c>
      <c r="BG162" s="217">
        <f>IF(N162="zákl. přenesená",J162,0)</f>
        <v>0</v>
      </c>
      <c r="BH162" s="217">
        <f>IF(N162="sníž. přenesená",J162,0)</f>
        <v>0</v>
      </c>
      <c r="BI162" s="217">
        <f>IF(N162="nulová",J162,0)</f>
        <v>0</v>
      </c>
      <c r="BJ162" s="13" t="s">
        <v>83</v>
      </c>
      <c r="BK162" s="217">
        <f>ROUND(I162*H162,2)</f>
        <v>0</v>
      </c>
      <c r="BL162" s="13" t="s">
        <v>144</v>
      </c>
      <c r="BM162" s="216" t="s">
        <v>234</v>
      </c>
    </row>
    <row r="163" s="11" customFormat="1" ht="25.92" customHeight="1">
      <c r="A163" s="11"/>
      <c r="B163" s="191"/>
      <c r="C163" s="192"/>
      <c r="D163" s="193" t="s">
        <v>74</v>
      </c>
      <c r="E163" s="194" t="s">
        <v>235</v>
      </c>
      <c r="F163" s="194" t="s">
        <v>236</v>
      </c>
      <c r="G163" s="192"/>
      <c r="H163" s="192"/>
      <c r="I163" s="195"/>
      <c r="J163" s="196">
        <f>BK163</f>
        <v>0</v>
      </c>
      <c r="K163" s="192"/>
      <c r="L163" s="197"/>
      <c r="M163" s="198"/>
      <c r="N163" s="199"/>
      <c r="O163" s="199"/>
      <c r="P163" s="200">
        <f>SUM(P164:P187)</f>
        <v>0</v>
      </c>
      <c r="Q163" s="199"/>
      <c r="R163" s="200">
        <f>SUM(R164:R187)</f>
        <v>50.295999999999999</v>
      </c>
      <c r="S163" s="199"/>
      <c r="T163" s="200">
        <f>SUM(T164:T187)</f>
        <v>0</v>
      </c>
      <c r="U163" s="20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R163" s="202" t="s">
        <v>83</v>
      </c>
      <c r="AT163" s="203" t="s">
        <v>74</v>
      </c>
      <c r="AU163" s="203" t="s">
        <v>75</v>
      </c>
      <c r="AY163" s="202" t="s">
        <v>125</v>
      </c>
      <c r="BK163" s="204">
        <f>SUM(BK164:BK187)</f>
        <v>0</v>
      </c>
    </row>
    <row r="164" s="2" customFormat="1" ht="24.15" customHeight="1">
      <c r="A164" s="34"/>
      <c r="B164" s="35"/>
      <c r="C164" s="205" t="s">
        <v>237</v>
      </c>
      <c r="D164" s="205" t="s">
        <v>126</v>
      </c>
      <c r="E164" s="206" t="s">
        <v>238</v>
      </c>
      <c r="F164" s="207" t="s">
        <v>239</v>
      </c>
      <c r="G164" s="208" t="s">
        <v>129</v>
      </c>
      <c r="H164" s="209">
        <v>34</v>
      </c>
      <c r="I164" s="210"/>
      <c r="J164" s="211">
        <f>ROUND(I164*H164,2)</f>
        <v>0</v>
      </c>
      <c r="K164" s="207" t="s">
        <v>130</v>
      </c>
      <c r="L164" s="40"/>
      <c r="M164" s="212" t="s">
        <v>1</v>
      </c>
      <c r="N164" s="213" t="s">
        <v>40</v>
      </c>
      <c r="O164" s="87"/>
      <c r="P164" s="214">
        <f>O164*H164</f>
        <v>0</v>
      </c>
      <c r="Q164" s="214">
        <v>0</v>
      </c>
      <c r="R164" s="214">
        <f>Q164*H164</f>
        <v>0</v>
      </c>
      <c r="S164" s="214">
        <v>0</v>
      </c>
      <c r="T164" s="214">
        <f>S164*H164</f>
        <v>0</v>
      </c>
      <c r="U164" s="215" t="s">
        <v>1</v>
      </c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216" t="s">
        <v>144</v>
      </c>
      <c r="AT164" s="216" t="s">
        <v>126</v>
      </c>
      <c r="AU164" s="216" t="s">
        <v>83</v>
      </c>
      <c r="AY164" s="13" t="s">
        <v>125</v>
      </c>
      <c r="BE164" s="217">
        <f>IF(N164="základní",J164,0)</f>
        <v>0</v>
      </c>
      <c r="BF164" s="217">
        <f>IF(N164="snížená",J164,0)</f>
        <v>0</v>
      </c>
      <c r="BG164" s="217">
        <f>IF(N164="zákl. přenesená",J164,0)</f>
        <v>0</v>
      </c>
      <c r="BH164" s="217">
        <f>IF(N164="sníž. přenesená",J164,0)</f>
        <v>0</v>
      </c>
      <c r="BI164" s="217">
        <f>IF(N164="nulová",J164,0)</f>
        <v>0</v>
      </c>
      <c r="BJ164" s="13" t="s">
        <v>83</v>
      </c>
      <c r="BK164" s="217">
        <f>ROUND(I164*H164,2)</f>
        <v>0</v>
      </c>
      <c r="BL164" s="13" t="s">
        <v>144</v>
      </c>
      <c r="BM164" s="216" t="s">
        <v>240</v>
      </c>
    </row>
    <row r="165" s="2" customFormat="1">
      <c r="A165" s="34"/>
      <c r="B165" s="35"/>
      <c r="C165" s="36"/>
      <c r="D165" s="218" t="s">
        <v>132</v>
      </c>
      <c r="E165" s="36"/>
      <c r="F165" s="219" t="s">
        <v>241</v>
      </c>
      <c r="G165" s="36"/>
      <c r="H165" s="36"/>
      <c r="I165" s="220"/>
      <c r="J165" s="36"/>
      <c r="K165" s="36"/>
      <c r="L165" s="40"/>
      <c r="M165" s="221"/>
      <c r="N165" s="222"/>
      <c r="O165" s="87"/>
      <c r="P165" s="87"/>
      <c r="Q165" s="87"/>
      <c r="R165" s="87"/>
      <c r="S165" s="87"/>
      <c r="T165" s="87"/>
      <c r="U165" s="88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T165" s="13" t="s">
        <v>132</v>
      </c>
      <c r="AU165" s="13" t="s">
        <v>83</v>
      </c>
    </row>
    <row r="166" s="2" customFormat="1">
      <c r="A166" s="34"/>
      <c r="B166" s="35"/>
      <c r="C166" s="36"/>
      <c r="D166" s="233" t="s">
        <v>167</v>
      </c>
      <c r="E166" s="36"/>
      <c r="F166" s="234" t="s">
        <v>168</v>
      </c>
      <c r="G166" s="36"/>
      <c r="H166" s="36"/>
      <c r="I166" s="220"/>
      <c r="J166" s="36"/>
      <c r="K166" s="36"/>
      <c r="L166" s="40"/>
      <c r="M166" s="221"/>
      <c r="N166" s="222"/>
      <c r="O166" s="87"/>
      <c r="P166" s="87"/>
      <c r="Q166" s="87"/>
      <c r="R166" s="87"/>
      <c r="S166" s="87"/>
      <c r="T166" s="87"/>
      <c r="U166" s="88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T166" s="13" t="s">
        <v>167</v>
      </c>
      <c r="AU166" s="13" t="s">
        <v>83</v>
      </c>
    </row>
    <row r="167" s="2" customFormat="1" ht="37.8" customHeight="1">
      <c r="A167" s="34"/>
      <c r="B167" s="35"/>
      <c r="C167" s="223" t="s">
        <v>242</v>
      </c>
      <c r="D167" s="223" t="s">
        <v>134</v>
      </c>
      <c r="E167" s="224" t="s">
        <v>243</v>
      </c>
      <c r="F167" s="225" t="s">
        <v>244</v>
      </c>
      <c r="G167" s="226" t="s">
        <v>129</v>
      </c>
      <c r="H167" s="227">
        <v>34</v>
      </c>
      <c r="I167" s="228"/>
      <c r="J167" s="229">
        <f>ROUND(I167*H167,2)</f>
        <v>0</v>
      </c>
      <c r="K167" s="225" t="s">
        <v>1</v>
      </c>
      <c r="L167" s="230"/>
      <c r="M167" s="231" t="s">
        <v>1</v>
      </c>
      <c r="N167" s="232" t="s">
        <v>40</v>
      </c>
      <c r="O167" s="87"/>
      <c r="P167" s="214">
        <f>O167*H167</f>
        <v>0</v>
      </c>
      <c r="Q167" s="214">
        <v>0.63</v>
      </c>
      <c r="R167" s="214">
        <f>Q167*H167</f>
        <v>21.420000000000002</v>
      </c>
      <c r="S167" s="214">
        <v>0</v>
      </c>
      <c r="T167" s="214">
        <f>S167*H167</f>
        <v>0</v>
      </c>
      <c r="U167" s="215" t="s">
        <v>1</v>
      </c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216" t="s">
        <v>150</v>
      </c>
      <c r="AT167" s="216" t="s">
        <v>134</v>
      </c>
      <c r="AU167" s="216" t="s">
        <v>83</v>
      </c>
      <c r="AY167" s="13" t="s">
        <v>125</v>
      </c>
      <c r="BE167" s="217">
        <f>IF(N167="základní",J167,0)</f>
        <v>0</v>
      </c>
      <c r="BF167" s="217">
        <f>IF(N167="snížená",J167,0)</f>
        <v>0</v>
      </c>
      <c r="BG167" s="217">
        <f>IF(N167="zákl. přenesená",J167,0)</f>
        <v>0</v>
      </c>
      <c r="BH167" s="217">
        <f>IF(N167="sníž. přenesená",J167,0)</f>
        <v>0</v>
      </c>
      <c r="BI167" s="217">
        <f>IF(N167="nulová",J167,0)</f>
        <v>0</v>
      </c>
      <c r="BJ167" s="13" t="s">
        <v>83</v>
      </c>
      <c r="BK167" s="217">
        <f>ROUND(I167*H167,2)</f>
        <v>0</v>
      </c>
      <c r="BL167" s="13" t="s">
        <v>144</v>
      </c>
      <c r="BM167" s="216" t="s">
        <v>245</v>
      </c>
    </row>
    <row r="168" s="2" customFormat="1" ht="55.5" customHeight="1">
      <c r="A168" s="34"/>
      <c r="B168" s="35"/>
      <c r="C168" s="223" t="s">
        <v>246</v>
      </c>
      <c r="D168" s="223" t="s">
        <v>134</v>
      </c>
      <c r="E168" s="224" t="s">
        <v>247</v>
      </c>
      <c r="F168" s="225" t="s">
        <v>248</v>
      </c>
      <c r="G168" s="226" t="s">
        <v>172</v>
      </c>
      <c r="H168" s="227">
        <v>16</v>
      </c>
      <c r="I168" s="228"/>
      <c r="J168" s="229">
        <f>ROUND(I168*H168,2)</f>
        <v>0</v>
      </c>
      <c r="K168" s="225" t="s">
        <v>1</v>
      </c>
      <c r="L168" s="230"/>
      <c r="M168" s="231" t="s">
        <v>1</v>
      </c>
      <c r="N168" s="232" t="s">
        <v>40</v>
      </c>
      <c r="O168" s="87"/>
      <c r="P168" s="214">
        <f>O168*H168</f>
        <v>0</v>
      </c>
      <c r="Q168" s="214">
        <v>0.20100000000000001</v>
      </c>
      <c r="R168" s="214">
        <f>Q168*H168</f>
        <v>3.2160000000000002</v>
      </c>
      <c r="S168" s="214">
        <v>0</v>
      </c>
      <c r="T168" s="214">
        <f>S168*H168</f>
        <v>0</v>
      </c>
      <c r="U168" s="215" t="s">
        <v>1</v>
      </c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216" t="s">
        <v>150</v>
      </c>
      <c r="AT168" s="216" t="s">
        <v>134</v>
      </c>
      <c r="AU168" s="216" t="s">
        <v>83</v>
      </c>
      <c r="AY168" s="13" t="s">
        <v>125</v>
      </c>
      <c r="BE168" s="217">
        <f>IF(N168="základní",J168,0)</f>
        <v>0</v>
      </c>
      <c r="BF168" s="217">
        <f>IF(N168="snížená",J168,0)</f>
        <v>0</v>
      </c>
      <c r="BG168" s="217">
        <f>IF(N168="zákl. přenesená",J168,0)</f>
        <v>0</v>
      </c>
      <c r="BH168" s="217">
        <f>IF(N168="sníž. přenesená",J168,0)</f>
        <v>0</v>
      </c>
      <c r="BI168" s="217">
        <f>IF(N168="nulová",J168,0)</f>
        <v>0</v>
      </c>
      <c r="BJ168" s="13" t="s">
        <v>83</v>
      </c>
      <c r="BK168" s="217">
        <f>ROUND(I168*H168,2)</f>
        <v>0</v>
      </c>
      <c r="BL168" s="13" t="s">
        <v>144</v>
      </c>
      <c r="BM168" s="216" t="s">
        <v>249</v>
      </c>
    </row>
    <row r="169" s="2" customFormat="1" ht="37.8" customHeight="1">
      <c r="A169" s="34"/>
      <c r="B169" s="35"/>
      <c r="C169" s="223" t="s">
        <v>250</v>
      </c>
      <c r="D169" s="223" t="s">
        <v>134</v>
      </c>
      <c r="E169" s="224" t="s">
        <v>251</v>
      </c>
      <c r="F169" s="225" t="s">
        <v>252</v>
      </c>
      <c r="G169" s="226" t="s">
        <v>172</v>
      </c>
      <c r="H169" s="227">
        <v>16</v>
      </c>
      <c r="I169" s="228"/>
      <c r="J169" s="229">
        <f>ROUND(I169*H169,2)</f>
        <v>0</v>
      </c>
      <c r="K169" s="225" t="s">
        <v>1</v>
      </c>
      <c r="L169" s="230"/>
      <c r="M169" s="231" t="s">
        <v>1</v>
      </c>
      <c r="N169" s="232" t="s">
        <v>40</v>
      </c>
      <c r="O169" s="87"/>
      <c r="P169" s="214">
        <f>O169*H169</f>
        <v>0</v>
      </c>
      <c r="Q169" s="214">
        <v>0</v>
      </c>
      <c r="R169" s="214">
        <f>Q169*H169</f>
        <v>0</v>
      </c>
      <c r="S169" s="214">
        <v>0</v>
      </c>
      <c r="T169" s="214">
        <f>S169*H169</f>
        <v>0</v>
      </c>
      <c r="U169" s="215" t="s">
        <v>1</v>
      </c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216" t="s">
        <v>150</v>
      </c>
      <c r="AT169" s="216" t="s">
        <v>134</v>
      </c>
      <c r="AU169" s="216" t="s">
        <v>83</v>
      </c>
      <c r="AY169" s="13" t="s">
        <v>125</v>
      </c>
      <c r="BE169" s="217">
        <f>IF(N169="základní",J169,0)</f>
        <v>0</v>
      </c>
      <c r="BF169" s="217">
        <f>IF(N169="snížená",J169,0)</f>
        <v>0</v>
      </c>
      <c r="BG169" s="217">
        <f>IF(N169="zákl. přenesená",J169,0)</f>
        <v>0</v>
      </c>
      <c r="BH169" s="217">
        <f>IF(N169="sníž. přenesená",J169,0)</f>
        <v>0</v>
      </c>
      <c r="BI169" s="217">
        <f>IF(N169="nulová",J169,0)</f>
        <v>0</v>
      </c>
      <c r="BJ169" s="13" t="s">
        <v>83</v>
      </c>
      <c r="BK169" s="217">
        <f>ROUND(I169*H169,2)</f>
        <v>0</v>
      </c>
      <c r="BL169" s="13" t="s">
        <v>144</v>
      </c>
      <c r="BM169" s="216" t="s">
        <v>253</v>
      </c>
    </row>
    <row r="170" s="2" customFormat="1" ht="24.15" customHeight="1">
      <c r="A170" s="34"/>
      <c r="B170" s="35"/>
      <c r="C170" s="205" t="s">
        <v>254</v>
      </c>
      <c r="D170" s="205" t="s">
        <v>126</v>
      </c>
      <c r="E170" s="206" t="s">
        <v>255</v>
      </c>
      <c r="F170" s="207" t="s">
        <v>256</v>
      </c>
      <c r="G170" s="208" t="s">
        <v>164</v>
      </c>
      <c r="H170" s="209">
        <v>2</v>
      </c>
      <c r="I170" s="210"/>
      <c r="J170" s="211">
        <f>ROUND(I170*H170,2)</f>
        <v>0</v>
      </c>
      <c r="K170" s="207" t="s">
        <v>130</v>
      </c>
      <c r="L170" s="40"/>
      <c r="M170" s="212" t="s">
        <v>1</v>
      </c>
      <c r="N170" s="213" t="s">
        <v>40</v>
      </c>
      <c r="O170" s="87"/>
      <c r="P170" s="214">
        <f>O170*H170</f>
        <v>0</v>
      </c>
      <c r="Q170" s="214">
        <v>0</v>
      </c>
      <c r="R170" s="214">
        <f>Q170*H170</f>
        <v>0</v>
      </c>
      <c r="S170" s="214">
        <v>0</v>
      </c>
      <c r="T170" s="214">
        <f>S170*H170</f>
        <v>0</v>
      </c>
      <c r="U170" s="215" t="s">
        <v>1</v>
      </c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216" t="s">
        <v>147</v>
      </c>
      <c r="AT170" s="216" t="s">
        <v>126</v>
      </c>
      <c r="AU170" s="216" t="s">
        <v>83</v>
      </c>
      <c r="AY170" s="13" t="s">
        <v>125</v>
      </c>
      <c r="BE170" s="217">
        <f>IF(N170="základní",J170,0)</f>
        <v>0</v>
      </c>
      <c r="BF170" s="217">
        <f>IF(N170="snížená",J170,0)</f>
        <v>0</v>
      </c>
      <c r="BG170" s="217">
        <f>IF(N170="zákl. přenesená",J170,0)</f>
        <v>0</v>
      </c>
      <c r="BH170" s="217">
        <f>IF(N170="sníž. přenesená",J170,0)</f>
        <v>0</v>
      </c>
      <c r="BI170" s="217">
        <f>IF(N170="nulová",J170,0)</f>
        <v>0</v>
      </c>
      <c r="BJ170" s="13" t="s">
        <v>83</v>
      </c>
      <c r="BK170" s="217">
        <f>ROUND(I170*H170,2)</f>
        <v>0</v>
      </c>
      <c r="BL170" s="13" t="s">
        <v>147</v>
      </c>
      <c r="BM170" s="216" t="s">
        <v>257</v>
      </c>
    </row>
    <row r="171" s="2" customFormat="1">
      <c r="A171" s="34"/>
      <c r="B171" s="35"/>
      <c r="C171" s="36"/>
      <c r="D171" s="218" t="s">
        <v>132</v>
      </c>
      <c r="E171" s="36"/>
      <c r="F171" s="219" t="s">
        <v>258</v>
      </c>
      <c r="G171" s="36"/>
      <c r="H171" s="36"/>
      <c r="I171" s="220"/>
      <c r="J171" s="36"/>
      <c r="K171" s="36"/>
      <c r="L171" s="40"/>
      <c r="M171" s="221"/>
      <c r="N171" s="222"/>
      <c r="O171" s="87"/>
      <c r="P171" s="87"/>
      <c r="Q171" s="87"/>
      <c r="R171" s="87"/>
      <c r="S171" s="87"/>
      <c r="T171" s="87"/>
      <c r="U171" s="88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T171" s="13" t="s">
        <v>132</v>
      </c>
      <c r="AU171" s="13" t="s">
        <v>83</v>
      </c>
    </row>
    <row r="172" s="2" customFormat="1">
      <c r="A172" s="34"/>
      <c r="B172" s="35"/>
      <c r="C172" s="36"/>
      <c r="D172" s="233" t="s">
        <v>167</v>
      </c>
      <c r="E172" s="36"/>
      <c r="F172" s="234" t="s">
        <v>259</v>
      </c>
      <c r="G172" s="36"/>
      <c r="H172" s="36"/>
      <c r="I172" s="220"/>
      <c r="J172" s="36"/>
      <c r="K172" s="36"/>
      <c r="L172" s="40"/>
      <c r="M172" s="221"/>
      <c r="N172" s="222"/>
      <c r="O172" s="87"/>
      <c r="P172" s="87"/>
      <c r="Q172" s="87"/>
      <c r="R172" s="87"/>
      <c r="S172" s="87"/>
      <c r="T172" s="87"/>
      <c r="U172" s="88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T172" s="13" t="s">
        <v>167</v>
      </c>
      <c r="AU172" s="13" t="s">
        <v>83</v>
      </c>
    </row>
    <row r="173" s="2" customFormat="1" ht="49.05" customHeight="1">
      <c r="A173" s="34"/>
      <c r="B173" s="35"/>
      <c r="C173" s="223" t="s">
        <v>260</v>
      </c>
      <c r="D173" s="223" t="s">
        <v>134</v>
      </c>
      <c r="E173" s="224" t="s">
        <v>261</v>
      </c>
      <c r="F173" s="225" t="s">
        <v>262</v>
      </c>
      <c r="G173" s="226" t="s">
        <v>172</v>
      </c>
      <c r="H173" s="227">
        <v>2</v>
      </c>
      <c r="I173" s="228"/>
      <c r="J173" s="229">
        <f>ROUND(I173*H173,2)</f>
        <v>0</v>
      </c>
      <c r="K173" s="225" t="s">
        <v>1</v>
      </c>
      <c r="L173" s="230"/>
      <c r="M173" s="231" t="s">
        <v>1</v>
      </c>
      <c r="N173" s="232" t="s">
        <v>40</v>
      </c>
      <c r="O173" s="87"/>
      <c r="P173" s="214">
        <f>O173*H173</f>
        <v>0</v>
      </c>
      <c r="Q173" s="214">
        <v>7.2300000000000004</v>
      </c>
      <c r="R173" s="214">
        <f>Q173*H173</f>
        <v>14.460000000000001</v>
      </c>
      <c r="S173" s="214">
        <v>0</v>
      </c>
      <c r="T173" s="214">
        <f>S173*H173</f>
        <v>0</v>
      </c>
      <c r="U173" s="215" t="s">
        <v>1</v>
      </c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216" t="s">
        <v>169</v>
      </c>
      <c r="AT173" s="216" t="s">
        <v>134</v>
      </c>
      <c r="AU173" s="216" t="s">
        <v>83</v>
      </c>
      <c r="AY173" s="13" t="s">
        <v>125</v>
      </c>
      <c r="BE173" s="217">
        <f>IF(N173="základní",J173,0)</f>
        <v>0</v>
      </c>
      <c r="BF173" s="217">
        <f>IF(N173="snížená",J173,0)</f>
        <v>0</v>
      </c>
      <c r="BG173" s="217">
        <f>IF(N173="zákl. přenesená",J173,0)</f>
        <v>0</v>
      </c>
      <c r="BH173" s="217">
        <f>IF(N173="sníž. přenesená",J173,0)</f>
        <v>0</v>
      </c>
      <c r="BI173" s="217">
        <f>IF(N173="nulová",J173,0)</f>
        <v>0</v>
      </c>
      <c r="BJ173" s="13" t="s">
        <v>83</v>
      </c>
      <c r="BK173" s="217">
        <f>ROUND(I173*H173,2)</f>
        <v>0</v>
      </c>
      <c r="BL173" s="13" t="s">
        <v>147</v>
      </c>
      <c r="BM173" s="216" t="s">
        <v>263</v>
      </c>
    </row>
    <row r="174" s="2" customFormat="1" ht="21.75" customHeight="1">
      <c r="A174" s="34"/>
      <c r="B174" s="35"/>
      <c r="C174" s="205" t="s">
        <v>264</v>
      </c>
      <c r="D174" s="205" t="s">
        <v>126</v>
      </c>
      <c r="E174" s="206" t="s">
        <v>265</v>
      </c>
      <c r="F174" s="207" t="s">
        <v>266</v>
      </c>
      <c r="G174" s="208" t="s">
        <v>164</v>
      </c>
      <c r="H174" s="209">
        <v>2</v>
      </c>
      <c r="I174" s="210"/>
      <c r="J174" s="211">
        <f>ROUND(I174*H174,2)</f>
        <v>0</v>
      </c>
      <c r="K174" s="207" t="s">
        <v>130</v>
      </c>
      <c r="L174" s="40"/>
      <c r="M174" s="212" t="s">
        <v>1</v>
      </c>
      <c r="N174" s="213" t="s">
        <v>40</v>
      </c>
      <c r="O174" s="87"/>
      <c r="P174" s="214">
        <f>O174*H174</f>
        <v>0</v>
      </c>
      <c r="Q174" s="214">
        <v>0</v>
      </c>
      <c r="R174" s="214">
        <f>Q174*H174</f>
        <v>0</v>
      </c>
      <c r="S174" s="214">
        <v>0</v>
      </c>
      <c r="T174" s="214">
        <f>S174*H174</f>
        <v>0</v>
      </c>
      <c r="U174" s="215" t="s">
        <v>1</v>
      </c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216" t="s">
        <v>147</v>
      </c>
      <c r="AT174" s="216" t="s">
        <v>126</v>
      </c>
      <c r="AU174" s="216" t="s">
        <v>83</v>
      </c>
      <c r="AY174" s="13" t="s">
        <v>125</v>
      </c>
      <c r="BE174" s="217">
        <f>IF(N174="základní",J174,0)</f>
        <v>0</v>
      </c>
      <c r="BF174" s="217">
        <f>IF(N174="snížená",J174,0)</f>
        <v>0</v>
      </c>
      <c r="BG174" s="217">
        <f>IF(N174="zákl. přenesená",J174,0)</f>
        <v>0</v>
      </c>
      <c r="BH174" s="217">
        <f>IF(N174="sníž. přenesená",J174,0)</f>
        <v>0</v>
      </c>
      <c r="BI174" s="217">
        <f>IF(N174="nulová",J174,0)</f>
        <v>0</v>
      </c>
      <c r="BJ174" s="13" t="s">
        <v>83</v>
      </c>
      <c r="BK174" s="217">
        <f>ROUND(I174*H174,2)</f>
        <v>0</v>
      </c>
      <c r="BL174" s="13" t="s">
        <v>147</v>
      </c>
      <c r="BM174" s="216" t="s">
        <v>267</v>
      </c>
    </row>
    <row r="175" s="2" customFormat="1">
      <c r="A175" s="34"/>
      <c r="B175" s="35"/>
      <c r="C175" s="36"/>
      <c r="D175" s="218" t="s">
        <v>132</v>
      </c>
      <c r="E175" s="36"/>
      <c r="F175" s="219" t="s">
        <v>268</v>
      </c>
      <c r="G175" s="36"/>
      <c r="H175" s="36"/>
      <c r="I175" s="220"/>
      <c r="J175" s="36"/>
      <c r="K175" s="36"/>
      <c r="L175" s="40"/>
      <c r="M175" s="221"/>
      <c r="N175" s="222"/>
      <c r="O175" s="87"/>
      <c r="P175" s="87"/>
      <c r="Q175" s="87"/>
      <c r="R175" s="87"/>
      <c r="S175" s="87"/>
      <c r="T175" s="87"/>
      <c r="U175" s="88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T175" s="13" t="s">
        <v>132</v>
      </c>
      <c r="AU175" s="13" t="s">
        <v>83</v>
      </c>
    </row>
    <row r="176" s="2" customFormat="1" ht="16.5" customHeight="1">
      <c r="A176" s="34"/>
      <c r="B176" s="35"/>
      <c r="C176" s="205" t="s">
        <v>269</v>
      </c>
      <c r="D176" s="205" t="s">
        <v>126</v>
      </c>
      <c r="E176" s="206" t="s">
        <v>270</v>
      </c>
      <c r="F176" s="207" t="s">
        <v>271</v>
      </c>
      <c r="G176" s="208" t="s">
        <v>164</v>
      </c>
      <c r="H176" s="209">
        <v>4</v>
      </c>
      <c r="I176" s="210"/>
      <c r="J176" s="211">
        <f>ROUND(I176*H176,2)</f>
        <v>0</v>
      </c>
      <c r="K176" s="207" t="s">
        <v>130</v>
      </c>
      <c r="L176" s="40"/>
      <c r="M176" s="212" t="s">
        <v>1</v>
      </c>
      <c r="N176" s="213" t="s">
        <v>40</v>
      </c>
      <c r="O176" s="87"/>
      <c r="P176" s="214">
        <f>O176*H176</f>
        <v>0</v>
      </c>
      <c r="Q176" s="214">
        <v>0</v>
      </c>
      <c r="R176" s="214">
        <f>Q176*H176</f>
        <v>0</v>
      </c>
      <c r="S176" s="214">
        <v>0</v>
      </c>
      <c r="T176" s="214">
        <f>S176*H176</f>
        <v>0</v>
      </c>
      <c r="U176" s="215" t="s">
        <v>1</v>
      </c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216" t="s">
        <v>147</v>
      </c>
      <c r="AT176" s="216" t="s">
        <v>126</v>
      </c>
      <c r="AU176" s="216" t="s">
        <v>83</v>
      </c>
      <c r="AY176" s="13" t="s">
        <v>125</v>
      </c>
      <c r="BE176" s="217">
        <f>IF(N176="základní",J176,0)</f>
        <v>0</v>
      </c>
      <c r="BF176" s="217">
        <f>IF(N176="snížená",J176,0)</f>
        <v>0</v>
      </c>
      <c r="BG176" s="217">
        <f>IF(N176="zákl. přenesená",J176,0)</f>
        <v>0</v>
      </c>
      <c r="BH176" s="217">
        <f>IF(N176="sníž. přenesená",J176,0)</f>
        <v>0</v>
      </c>
      <c r="BI176" s="217">
        <f>IF(N176="nulová",J176,0)</f>
        <v>0</v>
      </c>
      <c r="BJ176" s="13" t="s">
        <v>83</v>
      </c>
      <c r="BK176" s="217">
        <f>ROUND(I176*H176,2)</f>
        <v>0</v>
      </c>
      <c r="BL176" s="13" t="s">
        <v>147</v>
      </c>
      <c r="BM176" s="216" t="s">
        <v>272</v>
      </c>
    </row>
    <row r="177" s="2" customFormat="1">
      <c r="A177" s="34"/>
      <c r="B177" s="35"/>
      <c r="C177" s="36"/>
      <c r="D177" s="218" t="s">
        <v>132</v>
      </c>
      <c r="E177" s="36"/>
      <c r="F177" s="219" t="s">
        <v>273</v>
      </c>
      <c r="G177" s="36"/>
      <c r="H177" s="36"/>
      <c r="I177" s="220"/>
      <c r="J177" s="36"/>
      <c r="K177" s="36"/>
      <c r="L177" s="40"/>
      <c r="M177" s="221"/>
      <c r="N177" s="222"/>
      <c r="O177" s="87"/>
      <c r="P177" s="87"/>
      <c r="Q177" s="87"/>
      <c r="R177" s="87"/>
      <c r="S177" s="87"/>
      <c r="T177" s="87"/>
      <c r="U177" s="88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T177" s="13" t="s">
        <v>132</v>
      </c>
      <c r="AU177" s="13" t="s">
        <v>83</v>
      </c>
    </row>
    <row r="178" s="2" customFormat="1" ht="33" customHeight="1">
      <c r="A178" s="34"/>
      <c r="B178" s="35"/>
      <c r="C178" s="223" t="s">
        <v>150</v>
      </c>
      <c r="D178" s="223" t="s">
        <v>134</v>
      </c>
      <c r="E178" s="224" t="s">
        <v>274</v>
      </c>
      <c r="F178" s="225" t="s">
        <v>275</v>
      </c>
      <c r="G178" s="226" t="s">
        <v>276</v>
      </c>
      <c r="H178" s="227">
        <v>2</v>
      </c>
      <c r="I178" s="228"/>
      <c r="J178" s="229">
        <f>ROUND(I178*H178,2)</f>
        <v>0</v>
      </c>
      <c r="K178" s="225" t="s">
        <v>1</v>
      </c>
      <c r="L178" s="230"/>
      <c r="M178" s="231" t="s">
        <v>1</v>
      </c>
      <c r="N178" s="232" t="s">
        <v>40</v>
      </c>
      <c r="O178" s="87"/>
      <c r="P178" s="214">
        <f>O178*H178</f>
        <v>0</v>
      </c>
      <c r="Q178" s="214">
        <v>5.5999999999999996</v>
      </c>
      <c r="R178" s="214">
        <f>Q178*H178</f>
        <v>11.199999999999999</v>
      </c>
      <c r="S178" s="214">
        <v>0</v>
      </c>
      <c r="T178" s="214">
        <f>S178*H178</f>
        <v>0</v>
      </c>
      <c r="U178" s="215" t="s">
        <v>1</v>
      </c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216" t="s">
        <v>169</v>
      </c>
      <c r="AT178" s="216" t="s">
        <v>134</v>
      </c>
      <c r="AU178" s="216" t="s">
        <v>83</v>
      </c>
      <c r="AY178" s="13" t="s">
        <v>125</v>
      </c>
      <c r="BE178" s="217">
        <f>IF(N178="základní",J178,0)</f>
        <v>0</v>
      </c>
      <c r="BF178" s="217">
        <f>IF(N178="snížená",J178,0)</f>
        <v>0</v>
      </c>
      <c r="BG178" s="217">
        <f>IF(N178="zákl. přenesená",J178,0)</f>
        <v>0</v>
      </c>
      <c r="BH178" s="217">
        <f>IF(N178="sníž. přenesená",J178,0)</f>
        <v>0</v>
      </c>
      <c r="BI178" s="217">
        <f>IF(N178="nulová",J178,0)</f>
        <v>0</v>
      </c>
      <c r="BJ178" s="13" t="s">
        <v>83</v>
      </c>
      <c r="BK178" s="217">
        <f>ROUND(I178*H178,2)</f>
        <v>0</v>
      </c>
      <c r="BL178" s="13" t="s">
        <v>147</v>
      </c>
      <c r="BM178" s="216" t="s">
        <v>277</v>
      </c>
    </row>
    <row r="179" s="2" customFormat="1" ht="24.15" customHeight="1">
      <c r="A179" s="34"/>
      <c r="B179" s="35"/>
      <c r="C179" s="205" t="s">
        <v>278</v>
      </c>
      <c r="D179" s="205" t="s">
        <v>126</v>
      </c>
      <c r="E179" s="206" t="s">
        <v>279</v>
      </c>
      <c r="F179" s="207" t="s">
        <v>280</v>
      </c>
      <c r="G179" s="208" t="s">
        <v>164</v>
      </c>
      <c r="H179" s="209">
        <v>2</v>
      </c>
      <c r="I179" s="210"/>
      <c r="J179" s="211">
        <f>ROUND(I179*H179,2)</f>
        <v>0</v>
      </c>
      <c r="K179" s="207" t="s">
        <v>130</v>
      </c>
      <c r="L179" s="40"/>
      <c r="M179" s="212" t="s">
        <v>1</v>
      </c>
      <c r="N179" s="213" t="s">
        <v>40</v>
      </c>
      <c r="O179" s="87"/>
      <c r="P179" s="214">
        <f>O179*H179</f>
        <v>0</v>
      </c>
      <c r="Q179" s="214">
        <v>0</v>
      </c>
      <c r="R179" s="214">
        <f>Q179*H179</f>
        <v>0</v>
      </c>
      <c r="S179" s="214">
        <v>0</v>
      </c>
      <c r="T179" s="214">
        <f>S179*H179</f>
        <v>0</v>
      </c>
      <c r="U179" s="215" t="s">
        <v>1</v>
      </c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216" t="s">
        <v>147</v>
      </c>
      <c r="AT179" s="216" t="s">
        <v>126</v>
      </c>
      <c r="AU179" s="216" t="s">
        <v>83</v>
      </c>
      <c r="AY179" s="13" t="s">
        <v>125</v>
      </c>
      <c r="BE179" s="217">
        <f>IF(N179="základní",J179,0)</f>
        <v>0</v>
      </c>
      <c r="BF179" s="217">
        <f>IF(N179="snížená",J179,0)</f>
        <v>0</v>
      </c>
      <c r="BG179" s="217">
        <f>IF(N179="zákl. přenesená",J179,0)</f>
        <v>0</v>
      </c>
      <c r="BH179" s="217">
        <f>IF(N179="sníž. přenesená",J179,0)</f>
        <v>0</v>
      </c>
      <c r="BI179" s="217">
        <f>IF(N179="nulová",J179,0)</f>
        <v>0</v>
      </c>
      <c r="BJ179" s="13" t="s">
        <v>83</v>
      </c>
      <c r="BK179" s="217">
        <f>ROUND(I179*H179,2)</f>
        <v>0</v>
      </c>
      <c r="BL179" s="13" t="s">
        <v>147</v>
      </c>
      <c r="BM179" s="216" t="s">
        <v>281</v>
      </c>
    </row>
    <row r="180" s="2" customFormat="1">
      <c r="A180" s="34"/>
      <c r="B180" s="35"/>
      <c r="C180" s="36"/>
      <c r="D180" s="218" t="s">
        <v>132</v>
      </c>
      <c r="E180" s="36"/>
      <c r="F180" s="219" t="s">
        <v>282</v>
      </c>
      <c r="G180" s="36"/>
      <c r="H180" s="36"/>
      <c r="I180" s="220"/>
      <c r="J180" s="36"/>
      <c r="K180" s="36"/>
      <c r="L180" s="40"/>
      <c r="M180" s="221"/>
      <c r="N180" s="222"/>
      <c r="O180" s="87"/>
      <c r="P180" s="87"/>
      <c r="Q180" s="87"/>
      <c r="R180" s="87"/>
      <c r="S180" s="87"/>
      <c r="T180" s="87"/>
      <c r="U180" s="88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T180" s="13" t="s">
        <v>132</v>
      </c>
      <c r="AU180" s="13" t="s">
        <v>83</v>
      </c>
    </row>
    <row r="181" s="2" customFormat="1" ht="33" customHeight="1">
      <c r="A181" s="34"/>
      <c r="B181" s="35"/>
      <c r="C181" s="223" t="s">
        <v>283</v>
      </c>
      <c r="D181" s="223" t="s">
        <v>134</v>
      </c>
      <c r="E181" s="224" t="s">
        <v>284</v>
      </c>
      <c r="F181" s="225" t="s">
        <v>285</v>
      </c>
      <c r="G181" s="226" t="s">
        <v>172</v>
      </c>
      <c r="H181" s="227">
        <v>2</v>
      </c>
      <c r="I181" s="228"/>
      <c r="J181" s="229">
        <f>ROUND(I181*H181,2)</f>
        <v>0</v>
      </c>
      <c r="K181" s="225" t="s">
        <v>1</v>
      </c>
      <c r="L181" s="230"/>
      <c r="M181" s="231" t="s">
        <v>1</v>
      </c>
      <c r="N181" s="232" t="s">
        <v>40</v>
      </c>
      <c r="O181" s="87"/>
      <c r="P181" s="214">
        <f>O181*H181</f>
        <v>0</v>
      </c>
      <c r="Q181" s="214">
        <v>0</v>
      </c>
      <c r="R181" s="214">
        <f>Q181*H181</f>
        <v>0</v>
      </c>
      <c r="S181" s="214">
        <v>0</v>
      </c>
      <c r="T181" s="214">
        <f>S181*H181</f>
        <v>0</v>
      </c>
      <c r="U181" s="215" t="s">
        <v>1</v>
      </c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216" t="s">
        <v>169</v>
      </c>
      <c r="AT181" s="216" t="s">
        <v>134</v>
      </c>
      <c r="AU181" s="216" t="s">
        <v>83</v>
      </c>
      <c r="AY181" s="13" t="s">
        <v>125</v>
      </c>
      <c r="BE181" s="217">
        <f>IF(N181="základní",J181,0)</f>
        <v>0</v>
      </c>
      <c r="BF181" s="217">
        <f>IF(N181="snížená",J181,0)</f>
        <v>0</v>
      </c>
      <c r="BG181" s="217">
        <f>IF(N181="zákl. přenesená",J181,0)</f>
        <v>0</v>
      </c>
      <c r="BH181" s="217">
        <f>IF(N181="sníž. přenesená",J181,0)</f>
        <v>0</v>
      </c>
      <c r="BI181" s="217">
        <f>IF(N181="nulová",J181,0)</f>
        <v>0</v>
      </c>
      <c r="BJ181" s="13" t="s">
        <v>83</v>
      </c>
      <c r="BK181" s="217">
        <f>ROUND(I181*H181,2)</f>
        <v>0</v>
      </c>
      <c r="BL181" s="13" t="s">
        <v>147</v>
      </c>
      <c r="BM181" s="216" t="s">
        <v>286</v>
      </c>
    </row>
    <row r="182" s="2" customFormat="1" ht="24.15" customHeight="1">
      <c r="A182" s="34"/>
      <c r="B182" s="35"/>
      <c r="C182" s="205" t="s">
        <v>287</v>
      </c>
      <c r="D182" s="205" t="s">
        <v>126</v>
      </c>
      <c r="E182" s="206" t="s">
        <v>279</v>
      </c>
      <c r="F182" s="207" t="s">
        <v>280</v>
      </c>
      <c r="G182" s="208" t="s">
        <v>164</v>
      </c>
      <c r="H182" s="209">
        <v>2</v>
      </c>
      <c r="I182" s="210"/>
      <c r="J182" s="211">
        <f>ROUND(I182*H182,2)</f>
        <v>0</v>
      </c>
      <c r="K182" s="207" t="s">
        <v>130</v>
      </c>
      <c r="L182" s="40"/>
      <c r="M182" s="212" t="s">
        <v>1</v>
      </c>
      <c r="N182" s="213" t="s">
        <v>40</v>
      </c>
      <c r="O182" s="87"/>
      <c r="P182" s="214">
        <f>O182*H182</f>
        <v>0</v>
      </c>
      <c r="Q182" s="214">
        <v>0</v>
      </c>
      <c r="R182" s="214">
        <f>Q182*H182</f>
        <v>0</v>
      </c>
      <c r="S182" s="214">
        <v>0</v>
      </c>
      <c r="T182" s="214">
        <f>S182*H182</f>
        <v>0</v>
      </c>
      <c r="U182" s="215" t="s">
        <v>1</v>
      </c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216" t="s">
        <v>147</v>
      </c>
      <c r="AT182" s="216" t="s">
        <v>126</v>
      </c>
      <c r="AU182" s="216" t="s">
        <v>83</v>
      </c>
      <c r="AY182" s="13" t="s">
        <v>125</v>
      </c>
      <c r="BE182" s="217">
        <f>IF(N182="základní",J182,0)</f>
        <v>0</v>
      </c>
      <c r="BF182" s="217">
        <f>IF(N182="snížená",J182,0)</f>
        <v>0</v>
      </c>
      <c r="BG182" s="217">
        <f>IF(N182="zákl. přenesená",J182,0)</f>
        <v>0</v>
      </c>
      <c r="BH182" s="217">
        <f>IF(N182="sníž. přenesená",J182,0)</f>
        <v>0</v>
      </c>
      <c r="BI182" s="217">
        <f>IF(N182="nulová",J182,0)</f>
        <v>0</v>
      </c>
      <c r="BJ182" s="13" t="s">
        <v>83</v>
      </c>
      <c r="BK182" s="217">
        <f>ROUND(I182*H182,2)</f>
        <v>0</v>
      </c>
      <c r="BL182" s="13" t="s">
        <v>147</v>
      </c>
      <c r="BM182" s="216" t="s">
        <v>288</v>
      </c>
    </row>
    <row r="183" s="2" customFormat="1">
      <c r="A183" s="34"/>
      <c r="B183" s="35"/>
      <c r="C183" s="36"/>
      <c r="D183" s="218" t="s">
        <v>132</v>
      </c>
      <c r="E183" s="36"/>
      <c r="F183" s="219" t="s">
        <v>282</v>
      </c>
      <c r="G183" s="36"/>
      <c r="H183" s="36"/>
      <c r="I183" s="220"/>
      <c r="J183" s="36"/>
      <c r="K183" s="36"/>
      <c r="L183" s="40"/>
      <c r="M183" s="221"/>
      <c r="N183" s="222"/>
      <c r="O183" s="87"/>
      <c r="P183" s="87"/>
      <c r="Q183" s="87"/>
      <c r="R183" s="87"/>
      <c r="S183" s="87"/>
      <c r="T183" s="87"/>
      <c r="U183" s="88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T183" s="13" t="s">
        <v>132</v>
      </c>
      <c r="AU183" s="13" t="s">
        <v>83</v>
      </c>
    </row>
    <row r="184" s="2" customFormat="1" ht="37.8" customHeight="1">
      <c r="A184" s="34"/>
      <c r="B184" s="35"/>
      <c r="C184" s="223" t="s">
        <v>289</v>
      </c>
      <c r="D184" s="223" t="s">
        <v>134</v>
      </c>
      <c r="E184" s="224" t="s">
        <v>290</v>
      </c>
      <c r="F184" s="225" t="s">
        <v>291</v>
      </c>
      <c r="G184" s="226" t="s">
        <v>172</v>
      </c>
      <c r="H184" s="227">
        <v>2</v>
      </c>
      <c r="I184" s="228"/>
      <c r="J184" s="229">
        <f>ROUND(I184*H184,2)</f>
        <v>0</v>
      </c>
      <c r="K184" s="225" t="s">
        <v>1</v>
      </c>
      <c r="L184" s="230"/>
      <c r="M184" s="231" t="s">
        <v>1</v>
      </c>
      <c r="N184" s="232" t="s">
        <v>40</v>
      </c>
      <c r="O184" s="87"/>
      <c r="P184" s="214">
        <f>O184*H184</f>
        <v>0</v>
      </c>
      <c r="Q184" s="214">
        <v>0</v>
      </c>
      <c r="R184" s="214">
        <f>Q184*H184</f>
        <v>0</v>
      </c>
      <c r="S184" s="214">
        <v>0</v>
      </c>
      <c r="T184" s="214">
        <f>S184*H184</f>
        <v>0</v>
      </c>
      <c r="U184" s="215" t="s">
        <v>1</v>
      </c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216" t="s">
        <v>169</v>
      </c>
      <c r="AT184" s="216" t="s">
        <v>134</v>
      </c>
      <c r="AU184" s="216" t="s">
        <v>83</v>
      </c>
      <c r="AY184" s="13" t="s">
        <v>125</v>
      </c>
      <c r="BE184" s="217">
        <f>IF(N184="základní",J184,0)</f>
        <v>0</v>
      </c>
      <c r="BF184" s="217">
        <f>IF(N184="snížená",J184,0)</f>
        <v>0</v>
      </c>
      <c r="BG184" s="217">
        <f>IF(N184="zákl. přenesená",J184,0)</f>
        <v>0</v>
      </c>
      <c r="BH184" s="217">
        <f>IF(N184="sníž. přenesená",J184,0)</f>
        <v>0</v>
      </c>
      <c r="BI184" s="217">
        <f>IF(N184="nulová",J184,0)</f>
        <v>0</v>
      </c>
      <c r="BJ184" s="13" t="s">
        <v>83</v>
      </c>
      <c r="BK184" s="217">
        <f>ROUND(I184*H184,2)</f>
        <v>0</v>
      </c>
      <c r="BL184" s="13" t="s">
        <v>147</v>
      </c>
      <c r="BM184" s="216" t="s">
        <v>292</v>
      </c>
    </row>
    <row r="185" s="2" customFormat="1" ht="33" customHeight="1">
      <c r="A185" s="34"/>
      <c r="B185" s="35"/>
      <c r="C185" s="205" t="s">
        <v>293</v>
      </c>
      <c r="D185" s="205" t="s">
        <v>126</v>
      </c>
      <c r="E185" s="206" t="s">
        <v>294</v>
      </c>
      <c r="F185" s="207" t="s">
        <v>295</v>
      </c>
      <c r="G185" s="208" t="s">
        <v>129</v>
      </c>
      <c r="H185" s="209">
        <v>30</v>
      </c>
      <c r="I185" s="210"/>
      <c r="J185" s="211">
        <f>ROUND(I185*H185,2)</f>
        <v>0</v>
      </c>
      <c r="K185" s="207" t="s">
        <v>130</v>
      </c>
      <c r="L185" s="40"/>
      <c r="M185" s="212" t="s">
        <v>1</v>
      </c>
      <c r="N185" s="213" t="s">
        <v>40</v>
      </c>
      <c r="O185" s="87"/>
      <c r="P185" s="214">
        <f>O185*H185</f>
        <v>0</v>
      </c>
      <c r="Q185" s="214">
        <v>0</v>
      </c>
      <c r="R185" s="214">
        <f>Q185*H185</f>
        <v>0</v>
      </c>
      <c r="S185" s="214">
        <v>0</v>
      </c>
      <c r="T185" s="214">
        <f>S185*H185</f>
        <v>0</v>
      </c>
      <c r="U185" s="215" t="s">
        <v>1</v>
      </c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216" t="s">
        <v>144</v>
      </c>
      <c r="AT185" s="216" t="s">
        <v>126</v>
      </c>
      <c r="AU185" s="216" t="s">
        <v>83</v>
      </c>
      <c r="AY185" s="13" t="s">
        <v>125</v>
      </c>
      <c r="BE185" s="217">
        <f>IF(N185="základní",J185,0)</f>
        <v>0</v>
      </c>
      <c r="BF185" s="217">
        <f>IF(N185="snížená",J185,0)</f>
        <v>0</v>
      </c>
      <c r="BG185" s="217">
        <f>IF(N185="zákl. přenesená",J185,0)</f>
        <v>0</v>
      </c>
      <c r="BH185" s="217">
        <f>IF(N185="sníž. přenesená",J185,0)</f>
        <v>0</v>
      </c>
      <c r="BI185" s="217">
        <f>IF(N185="nulová",J185,0)</f>
        <v>0</v>
      </c>
      <c r="BJ185" s="13" t="s">
        <v>83</v>
      </c>
      <c r="BK185" s="217">
        <f>ROUND(I185*H185,2)</f>
        <v>0</v>
      </c>
      <c r="BL185" s="13" t="s">
        <v>144</v>
      </c>
      <c r="BM185" s="216" t="s">
        <v>296</v>
      </c>
    </row>
    <row r="186" s="2" customFormat="1">
      <c r="A186" s="34"/>
      <c r="B186" s="35"/>
      <c r="C186" s="36"/>
      <c r="D186" s="218" t="s">
        <v>132</v>
      </c>
      <c r="E186" s="36"/>
      <c r="F186" s="219" t="s">
        <v>297</v>
      </c>
      <c r="G186" s="36"/>
      <c r="H186" s="36"/>
      <c r="I186" s="220"/>
      <c r="J186" s="36"/>
      <c r="K186" s="36"/>
      <c r="L186" s="40"/>
      <c r="M186" s="221"/>
      <c r="N186" s="222"/>
      <c r="O186" s="87"/>
      <c r="P186" s="87"/>
      <c r="Q186" s="87"/>
      <c r="R186" s="87"/>
      <c r="S186" s="87"/>
      <c r="T186" s="87"/>
      <c r="U186" s="88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T186" s="13" t="s">
        <v>132</v>
      </c>
      <c r="AU186" s="13" t="s">
        <v>83</v>
      </c>
    </row>
    <row r="187" s="2" customFormat="1" ht="16.5" customHeight="1">
      <c r="A187" s="34"/>
      <c r="B187" s="35"/>
      <c r="C187" s="223" t="s">
        <v>298</v>
      </c>
      <c r="D187" s="223" t="s">
        <v>134</v>
      </c>
      <c r="E187" s="224" t="s">
        <v>299</v>
      </c>
      <c r="F187" s="225" t="s">
        <v>300</v>
      </c>
      <c r="G187" s="226" t="s">
        <v>134</v>
      </c>
      <c r="H187" s="227">
        <v>30</v>
      </c>
      <c r="I187" s="228"/>
      <c r="J187" s="229">
        <f>ROUND(I187*H187,2)</f>
        <v>0</v>
      </c>
      <c r="K187" s="225" t="s">
        <v>1</v>
      </c>
      <c r="L187" s="230"/>
      <c r="M187" s="231" t="s">
        <v>1</v>
      </c>
      <c r="N187" s="232" t="s">
        <v>40</v>
      </c>
      <c r="O187" s="87"/>
      <c r="P187" s="214">
        <f>O187*H187</f>
        <v>0</v>
      </c>
      <c r="Q187" s="214">
        <v>0</v>
      </c>
      <c r="R187" s="214">
        <f>Q187*H187</f>
        <v>0</v>
      </c>
      <c r="S187" s="214">
        <v>0</v>
      </c>
      <c r="T187" s="214">
        <f>S187*H187</f>
        <v>0</v>
      </c>
      <c r="U187" s="215" t="s">
        <v>1</v>
      </c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216" t="s">
        <v>150</v>
      </c>
      <c r="AT187" s="216" t="s">
        <v>134</v>
      </c>
      <c r="AU187" s="216" t="s">
        <v>83</v>
      </c>
      <c r="AY187" s="13" t="s">
        <v>125</v>
      </c>
      <c r="BE187" s="217">
        <f>IF(N187="základní",J187,0)</f>
        <v>0</v>
      </c>
      <c r="BF187" s="217">
        <f>IF(N187="snížená",J187,0)</f>
        <v>0</v>
      </c>
      <c r="BG187" s="217">
        <f>IF(N187="zákl. přenesená",J187,0)</f>
        <v>0</v>
      </c>
      <c r="BH187" s="217">
        <f>IF(N187="sníž. přenesená",J187,0)</f>
        <v>0</v>
      </c>
      <c r="BI187" s="217">
        <f>IF(N187="nulová",J187,0)</f>
        <v>0</v>
      </c>
      <c r="BJ187" s="13" t="s">
        <v>83</v>
      </c>
      <c r="BK187" s="217">
        <f>ROUND(I187*H187,2)</f>
        <v>0</v>
      </c>
      <c r="BL187" s="13" t="s">
        <v>144</v>
      </c>
      <c r="BM187" s="216" t="s">
        <v>301</v>
      </c>
    </row>
    <row r="188" s="11" customFormat="1" ht="25.92" customHeight="1">
      <c r="A188" s="11"/>
      <c r="B188" s="191"/>
      <c r="C188" s="192"/>
      <c r="D188" s="193" t="s">
        <v>74</v>
      </c>
      <c r="E188" s="194" t="s">
        <v>302</v>
      </c>
      <c r="F188" s="194" t="s">
        <v>303</v>
      </c>
      <c r="G188" s="192"/>
      <c r="H188" s="192"/>
      <c r="I188" s="195"/>
      <c r="J188" s="196">
        <f>BK188</f>
        <v>0</v>
      </c>
      <c r="K188" s="192"/>
      <c r="L188" s="197"/>
      <c r="M188" s="198"/>
      <c r="N188" s="199"/>
      <c r="O188" s="199"/>
      <c r="P188" s="200">
        <f>SUM(P189:P196)</f>
        <v>0</v>
      </c>
      <c r="Q188" s="199"/>
      <c r="R188" s="200">
        <f>SUM(R189:R196)</f>
        <v>0</v>
      </c>
      <c r="S188" s="199"/>
      <c r="T188" s="200">
        <f>SUM(T189:T196)</f>
        <v>0</v>
      </c>
      <c r="U188" s="20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R188" s="202" t="s">
        <v>83</v>
      </c>
      <c r="AT188" s="203" t="s">
        <v>74</v>
      </c>
      <c r="AU188" s="203" t="s">
        <v>75</v>
      </c>
      <c r="AY188" s="202" t="s">
        <v>125</v>
      </c>
      <c r="BK188" s="204">
        <f>SUM(BK189:BK196)</f>
        <v>0</v>
      </c>
    </row>
    <row r="189" s="2" customFormat="1" ht="24.15" customHeight="1">
      <c r="A189" s="34"/>
      <c r="B189" s="35"/>
      <c r="C189" s="205" t="s">
        <v>304</v>
      </c>
      <c r="D189" s="205" t="s">
        <v>126</v>
      </c>
      <c r="E189" s="206" t="s">
        <v>305</v>
      </c>
      <c r="F189" s="207" t="s">
        <v>306</v>
      </c>
      <c r="G189" s="208" t="s">
        <v>307</v>
      </c>
      <c r="H189" s="209">
        <v>2</v>
      </c>
      <c r="I189" s="210"/>
      <c r="J189" s="211">
        <f>ROUND(I189*H189,2)</f>
        <v>0</v>
      </c>
      <c r="K189" s="207" t="s">
        <v>130</v>
      </c>
      <c r="L189" s="40"/>
      <c r="M189" s="212" t="s">
        <v>1</v>
      </c>
      <c r="N189" s="213" t="s">
        <v>40</v>
      </c>
      <c r="O189" s="87"/>
      <c r="P189" s="214">
        <f>O189*H189</f>
        <v>0</v>
      </c>
      <c r="Q189" s="214">
        <v>0</v>
      </c>
      <c r="R189" s="214">
        <f>Q189*H189</f>
        <v>0</v>
      </c>
      <c r="S189" s="214">
        <v>0</v>
      </c>
      <c r="T189" s="214">
        <f>S189*H189</f>
        <v>0</v>
      </c>
      <c r="U189" s="215" t="s">
        <v>1</v>
      </c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216" t="s">
        <v>147</v>
      </c>
      <c r="AT189" s="216" t="s">
        <v>126</v>
      </c>
      <c r="AU189" s="216" t="s">
        <v>83</v>
      </c>
      <c r="AY189" s="13" t="s">
        <v>125</v>
      </c>
      <c r="BE189" s="217">
        <f>IF(N189="základní",J189,0)</f>
        <v>0</v>
      </c>
      <c r="BF189" s="217">
        <f>IF(N189="snížená",J189,0)</f>
        <v>0</v>
      </c>
      <c r="BG189" s="217">
        <f>IF(N189="zákl. přenesená",J189,0)</f>
        <v>0</v>
      </c>
      <c r="BH189" s="217">
        <f>IF(N189="sníž. přenesená",J189,0)</f>
        <v>0</v>
      </c>
      <c r="BI189" s="217">
        <f>IF(N189="nulová",J189,0)</f>
        <v>0</v>
      </c>
      <c r="BJ189" s="13" t="s">
        <v>83</v>
      </c>
      <c r="BK189" s="217">
        <f>ROUND(I189*H189,2)</f>
        <v>0</v>
      </c>
      <c r="BL189" s="13" t="s">
        <v>147</v>
      </c>
      <c r="BM189" s="216" t="s">
        <v>308</v>
      </c>
    </row>
    <row r="190" s="2" customFormat="1">
      <c r="A190" s="34"/>
      <c r="B190" s="35"/>
      <c r="C190" s="36"/>
      <c r="D190" s="218" t="s">
        <v>132</v>
      </c>
      <c r="E190" s="36"/>
      <c r="F190" s="219" t="s">
        <v>309</v>
      </c>
      <c r="G190" s="36"/>
      <c r="H190" s="36"/>
      <c r="I190" s="220"/>
      <c r="J190" s="36"/>
      <c r="K190" s="36"/>
      <c r="L190" s="40"/>
      <c r="M190" s="221"/>
      <c r="N190" s="222"/>
      <c r="O190" s="87"/>
      <c r="P190" s="87"/>
      <c r="Q190" s="87"/>
      <c r="R190" s="87"/>
      <c r="S190" s="87"/>
      <c r="T190" s="87"/>
      <c r="U190" s="88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T190" s="13" t="s">
        <v>132</v>
      </c>
      <c r="AU190" s="13" t="s">
        <v>83</v>
      </c>
    </row>
    <row r="191" s="2" customFormat="1" ht="24.15" customHeight="1">
      <c r="A191" s="34"/>
      <c r="B191" s="35"/>
      <c r="C191" s="205" t="s">
        <v>310</v>
      </c>
      <c r="D191" s="205" t="s">
        <v>126</v>
      </c>
      <c r="E191" s="206" t="s">
        <v>311</v>
      </c>
      <c r="F191" s="207" t="s">
        <v>312</v>
      </c>
      <c r="G191" s="208" t="s">
        <v>313</v>
      </c>
      <c r="H191" s="209">
        <v>2</v>
      </c>
      <c r="I191" s="210"/>
      <c r="J191" s="211">
        <f>ROUND(I191*H191,2)</f>
        <v>0</v>
      </c>
      <c r="K191" s="207" t="s">
        <v>130</v>
      </c>
      <c r="L191" s="40"/>
      <c r="M191" s="212" t="s">
        <v>1</v>
      </c>
      <c r="N191" s="213" t="s">
        <v>40</v>
      </c>
      <c r="O191" s="87"/>
      <c r="P191" s="214">
        <f>O191*H191</f>
        <v>0</v>
      </c>
      <c r="Q191" s="214">
        <v>0</v>
      </c>
      <c r="R191" s="214">
        <f>Q191*H191</f>
        <v>0</v>
      </c>
      <c r="S191" s="214">
        <v>0</v>
      </c>
      <c r="T191" s="214">
        <f>S191*H191</f>
        <v>0</v>
      </c>
      <c r="U191" s="215" t="s">
        <v>1</v>
      </c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216" t="s">
        <v>147</v>
      </c>
      <c r="AT191" s="216" t="s">
        <v>126</v>
      </c>
      <c r="AU191" s="216" t="s">
        <v>83</v>
      </c>
      <c r="AY191" s="13" t="s">
        <v>125</v>
      </c>
      <c r="BE191" s="217">
        <f>IF(N191="základní",J191,0)</f>
        <v>0</v>
      </c>
      <c r="BF191" s="217">
        <f>IF(N191="snížená",J191,0)</f>
        <v>0</v>
      </c>
      <c r="BG191" s="217">
        <f>IF(N191="zákl. přenesená",J191,0)</f>
        <v>0</v>
      </c>
      <c r="BH191" s="217">
        <f>IF(N191="sníž. přenesená",J191,0)</f>
        <v>0</v>
      </c>
      <c r="BI191" s="217">
        <f>IF(N191="nulová",J191,0)</f>
        <v>0</v>
      </c>
      <c r="BJ191" s="13" t="s">
        <v>83</v>
      </c>
      <c r="BK191" s="217">
        <f>ROUND(I191*H191,2)</f>
        <v>0</v>
      </c>
      <c r="BL191" s="13" t="s">
        <v>147</v>
      </c>
      <c r="BM191" s="216" t="s">
        <v>314</v>
      </c>
    </row>
    <row r="192" s="2" customFormat="1">
      <c r="A192" s="34"/>
      <c r="B192" s="35"/>
      <c r="C192" s="36"/>
      <c r="D192" s="218" t="s">
        <v>132</v>
      </c>
      <c r="E192" s="36"/>
      <c r="F192" s="219" t="s">
        <v>315</v>
      </c>
      <c r="G192" s="36"/>
      <c r="H192" s="36"/>
      <c r="I192" s="220"/>
      <c r="J192" s="36"/>
      <c r="K192" s="36"/>
      <c r="L192" s="40"/>
      <c r="M192" s="221"/>
      <c r="N192" s="222"/>
      <c r="O192" s="87"/>
      <c r="P192" s="87"/>
      <c r="Q192" s="87"/>
      <c r="R192" s="87"/>
      <c r="S192" s="87"/>
      <c r="T192" s="87"/>
      <c r="U192" s="88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T192" s="13" t="s">
        <v>132</v>
      </c>
      <c r="AU192" s="13" t="s">
        <v>83</v>
      </c>
    </row>
    <row r="193" s="2" customFormat="1" ht="21.75" customHeight="1">
      <c r="A193" s="34"/>
      <c r="B193" s="35"/>
      <c r="C193" s="205" t="s">
        <v>316</v>
      </c>
      <c r="D193" s="205" t="s">
        <v>126</v>
      </c>
      <c r="E193" s="206" t="s">
        <v>317</v>
      </c>
      <c r="F193" s="207" t="s">
        <v>318</v>
      </c>
      <c r="G193" s="208" t="s">
        <v>164</v>
      </c>
      <c r="H193" s="209">
        <v>2</v>
      </c>
      <c r="I193" s="210"/>
      <c r="J193" s="211">
        <f>ROUND(I193*H193,2)</f>
        <v>0</v>
      </c>
      <c r="K193" s="207" t="s">
        <v>130</v>
      </c>
      <c r="L193" s="40"/>
      <c r="M193" s="212" t="s">
        <v>1</v>
      </c>
      <c r="N193" s="213" t="s">
        <v>40</v>
      </c>
      <c r="O193" s="87"/>
      <c r="P193" s="214">
        <f>O193*H193</f>
        <v>0</v>
      </c>
      <c r="Q193" s="214">
        <v>0</v>
      </c>
      <c r="R193" s="214">
        <f>Q193*H193</f>
        <v>0</v>
      </c>
      <c r="S193" s="214">
        <v>0</v>
      </c>
      <c r="T193" s="214">
        <f>S193*H193</f>
        <v>0</v>
      </c>
      <c r="U193" s="215" t="s">
        <v>1</v>
      </c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216" t="s">
        <v>147</v>
      </c>
      <c r="AT193" s="216" t="s">
        <v>126</v>
      </c>
      <c r="AU193" s="216" t="s">
        <v>83</v>
      </c>
      <c r="AY193" s="13" t="s">
        <v>125</v>
      </c>
      <c r="BE193" s="217">
        <f>IF(N193="základní",J193,0)</f>
        <v>0</v>
      </c>
      <c r="BF193" s="217">
        <f>IF(N193="snížená",J193,0)</f>
        <v>0</v>
      </c>
      <c r="BG193" s="217">
        <f>IF(N193="zákl. přenesená",J193,0)</f>
        <v>0</v>
      </c>
      <c r="BH193" s="217">
        <f>IF(N193="sníž. přenesená",J193,0)</f>
        <v>0</v>
      </c>
      <c r="BI193" s="217">
        <f>IF(N193="nulová",J193,0)</f>
        <v>0</v>
      </c>
      <c r="BJ193" s="13" t="s">
        <v>83</v>
      </c>
      <c r="BK193" s="217">
        <f>ROUND(I193*H193,2)</f>
        <v>0</v>
      </c>
      <c r="BL193" s="13" t="s">
        <v>147</v>
      </c>
      <c r="BM193" s="216" t="s">
        <v>319</v>
      </c>
    </row>
    <row r="194" s="2" customFormat="1">
      <c r="A194" s="34"/>
      <c r="B194" s="35"/>
      <c r="C194" s="36"/>
      <c r="D194" s="218" t="s">
        <v>132</v>
      </c>
      <c r="E194" s="36"/>
      <c r="F194" s="219" t="s">
        <v>320</v>
      </c>
      <c r="G194" s="36"/>
      <c r="H194" s="36"/>
      <c r="I194" s="220"/>
      <c r="J194" s="36"/>
      <c r="K194" s="36"/>
      <c r="L194" s="40"/>
      <c r="M194" s="221"/>
      <c r="N194" s="222"/>
      <c r="O194" s="87"/>
      <c r="P194" s="87"/>
      <c r="Q194" s="87"/>
      <c r="R194" s="87"/>
      <c r="S194" s="87"/>
      <c r="T194" s="87"/>
      <c r="U194" s="88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T194" s="13" t="s">
        <v>132</v>
      </c>
      <c r="AU194" s="13" t="s">
        <v>83</v>
      </c>
    </row>
    <row r="195" s="2" customFormat="1" ht="21.75" customHeight="1">
      <c r="A195" s="34"/>
      <c r="B195" s="35"/>
      <c r="C195" s="205" t="s">
        <v>321</v>
      </c>
      <c r="D195" s="205" t="s">
        <v>126</v>
      </c>
      <c r="E195" s="206" t="s">
        <v>322</v>
      </c>
      <c r="F195" s="207" t="s">
        <v>323</v>
      </c>
      <c r="G195" s="208" t="s">
        <v>324</v>
      </c>
      <c r="H195" s="209">
        <v>5</v>
      </c>
      <c r="I195" s="210"/>
      <c r="J195" s="211">
        <f>ROUND(I195*H195,2)</f>
        <v>0</v>
      </c>
      <c r="K195" s="207" t="s">
        <v>130</v>
      </c>
      <c r="L195" s="40"/>
      <c r="M195" s="212" t="s">
        <v>1</v>
      </c>
      <c r="N195" s="213" t="s">
        <v>40</v>
      </c>
      <c r="O195" s="87"/>
      <c r="P195" s="214">
        <f>O195*H195</f>
        <v>0</v>
      </c>
      <c r="Q195" s="214">
        <v>0</v>
      </c>
      <c r="R195" s="214">
        <f>Q195*H195</f>
        <v>0</v>
      </c>
      <c r="S195" s="214">
        <v>0</v>
      </c>
      <c r="T195" s="214">
        <f>S195*H195</f>
        <v>0</v>
      </c>
      <c r="U195" s="215" t="s">
        <v>1</v>
      </c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216" t="s">
        <v>147</v>
      </c>
      <c r="AT195" s="216" t="s">
        <v>126</v>
      </c>
      <c r="AU195" s="216" t="s">
        <v>83</v>
      </c>
      <c r="AY195" s="13" t="s">
        <v>125</v>
      </c>
      <c r="BE195" s="217">
        <f>IF(N195="základní",J195,0)</f>
        <v>0</v>
      </c>
      <c r="BF195" s="217">
        <f>IF(N195="snížená",J195,0)</f>
        <v>0</v>
      </c>
      <c r="BG195" s="217">
        <f>IF(N195="zákl. přenesená",J195,0)</f>
        <v>0</v>
      </c>
      <c r="BH195" s="217">
        <f>IF(N195="sníž. přenesená",J195,0)</f>
        <v>0</v>
      </c>
      <c r="BI195" s="217">
        <f>IF(N195="nulová",J195,0)</f>
        <v>0</v>
      </c>
      <c r="BJ195" s="13" t="s">
        <v>83</v>
      </c>
      <c r="BK195" s="217">
        <f>ROUND(I195*H195,2)</f>
        <v>0</v>
      </c>
      <c r="BL195" s="13" t="s">
        <v>147</v>
      </c>
      <c r="BM195" s="216" t="s">
        <v>325</v>
      </c>
    </row>
    <row r="196" s="2" customFormat="1">
      <c r="A196" s="34"/>
      <c r="B196" s="35"/>
      <c r="C196" s="36"/>
      <c r="D196" s="218" t="s">
        <v>132</v>
      </c>
      <c r="E196" s="36"/>
      <c r="F196" s="219" t="s">
        <v>326</v>
      </c>
      <c r="G196" s="36"/>
      <c r="H196" s="36"/>
      <c r="I196" s="220"/>
      <c r="J196" s="36"/>
      <c r="K196" s="36"/>
      <c r="L196" s="40"/>
      <c r="M196" s="235"/>
      <c r="N196" s="236"/>
      <c r="O196" s="237"/>
      <c r="P196" s="237"/>
      <c r="Q196" s="237"/>
      <c r="R196" s="237"/>
      <c r="S196" s="237"/>
      <c r="T196" s="237"/>
      <c r="U196" s="238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T196" s="13" t="s">
        <v>132</v>
      </c>
      <c r="AU196" s="13" t="s">
        <v>83</v>
      </c>
    </row>
    <row r="197" s="2" customFormat="1" ht="6.96" customHeight="1">
      <c r="A197" s="34"/>
      <c r="B197" s="62"/>
      <c r="C197" s="63"/>
      <c r="D197" s="63"/>
      <c r="E197" s="63"/>
      <c r="F197" s="63"/>
      <c r="G197" s="63"/>
      <c r="H197" s="63"/>
      <c r="I197" s="63"/>
      <c r="J197" s="63"/>
      <c r="K197" s="63"/>
      <c r="L197" s="40"/>
      <c r="M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</row>
  </sheetData>
  <sheetProtection sheet="1" autoFilter="0" formatColumns="0" formatRows="0" objects="1" scenarios="1" spinCount="100000" saltValue="WbMKD2/cSawNueCDVk5uZjUno2pYeUHR1eT2ljWE1bGY8gjkX0JWdgGRfbQoCWknAZPSuLm0xGCeoIdH/xYHSA==" hashValue="pYoxBa+grrIMUkB77en5glzcW9YRVK/haGGsgSlbS6ZzjFztVTjNC/ziEKomn+ZvBgd6I74L52Eh41oZVvRK3Q==" algorithmName="SHA-512" password="CC35"/>
  <autoFilter ref="C118:K196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hyperlinks>
    <hyperlink ref="F122" r:id="rId1" display="https://podminky.urs.cz/item/CS_URS_2022_01/741410022"/>
    <hyperlink ref="F126" r:id="rId2" display="https://podminky.urs.cz/item/CS_URS_2022_01/741410042"/>
    <hyperlink ref="F130" r:id="rId3" display="https://podminky.urs.cz/item/CS_URS_2022_01/741410042.1"/>
    <hyperlink ref="F133" r:id="rId4" display="https://podminky.urs.cz/item/CS_URS_2022_01/741420022"/>
    <hyperlink ref="F137" r:id="rId5" display="https://podminky.urs.cz/item/CS_URS_2022_01/741420021"/>
    <hyperlink ref="F142" r:id="rId6" display="https://podminky.urs.cz/item/CS_URS_2022_01/741420021.1"/>
    <hyperlink ref="F146" r:id="rId7" display="https://podminky.urs.cz/item/CS_URS_2022_01/741112323"/>
    <hyperlink ref="F151" r:id="rId8" display="https://podminky.urs.cz/item/CS_URS_2022_01/741112103"/>
    <hyperlink ref="F155" r:id="rId9" display="https://podminky.urs.cz/item/CS_URS_2022_01/741420051"/>
    <hyperlink ref="F160" r:id="rId10" display="https://podminky.urs.cz/item/CS_URS_2022_01/741420083"/>
    <hyperlink ref="F165" r:id="rId11" display="https://podminky.urs.cz/item/CS_URS_2022_01/741420002"/>
    <hyperlink ref="F171" r:id="rId12" display="https://podminky.urs.cz/item/CS_URS_2022_01/741910513"/>
    <hyperlink ref="F175" r:id="rId13" display="https://podminky.urs.cz/item/CS_URS_2022_01/741430004"/>
    <hyperlink ref="F177" r:id="rId14" display="https://podminky.urs.cz/item/CS_URS_2022_01/741420121"/>
    <hyperlink ref="F180" r:id="rId15" display="https://podminky.urs.cz/item/CS_URS_2022_01/741130041"/>
    <hyperlink ref="F183" r:id="rId16" display="https://podminky.urs.cz/item/CS_URS_2022_01/741130041"/>
    <hyperlink ref="F186" r:id="rId17" display="https://podminky.urs.cz/item/CS_URS_2022_01/741120301"/>
    <hyperlink ref="F190" r:id="rId18" display="https://podminky.urs.cz/item/CS_URS_2022_01/580105012"/>
    <hyperlink ref="F192" r:id="rId19" display="https://podminky.urs.cz/item/CS_URS_2022_01/580105062"/>
    <hyperlink ref="F194" r:id="rId20" display="https://podminky.urs.cz/item/CS_URS_2022_01/580107015"/>
    <hyperlink ref="F196" r:id="rId21" display="https://podminky.urs.cz/item/CS_URS_2022_01/HZS421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2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4.16016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3" t="s">
        <v>88</v>
      </c>
    </row>
    <row r="3" s="1" customFormat="1" ht="6.96" customHeight="1"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6"/>
      <c r="AT3" s="13" t="s">
        <v>85</v>
      </c>
    </row>
    <row r="4" s="1" customFormat="1" ht="24.96" customHeight="1">
      <c r="B4" s="16"/>
      <c r="D4" s="134" t="s">
        <v>98</v>
      </c>
      <c r="L4" s="16"/>
      <c r="M4" s="135" t="s">
        <v>10</v>
      </c>
      <c r="AT4" s="13" t="s">
        <v>4</v>
      </c>
    </row>
    <row r="5" s="1" customFormat="1" ht="6.96" customHeight="1">
      <c r="B5" s="16"/>
      <c r="L5" s="16"/>
    </row>
    <row r="6" s="1" customFormat="1" ht="12" customHeight="1">
      <c r="B6" s="16"/>
      <c r="D6" s="136" t="s">
        <v>16</v>
      </c>
      <c r="L6" s="16"/>
    </row>
    <row r="7" s="1" customFormat="1" ht="26.25" customHeight="1">
      <c r="B7" s="16"/>
      <c r="E7" s="137" t="str">
        <f>'Rekapitulace stavby'!K6</f>
        <v>Stavební úpravy klubu seniorů na p.č.st. 68/2 k.ú. Ruda nad Moravou</v>
      </c>
      <c r="F7" s="136"/>
      <c r="G7" s="136"/>
      <c r="H7" s="136"/>
      <c r="L7" s="16"/>
    </row>
    <row r="8" s="2" customFormat="1" ht="12" customHeight="1">
      <c r="A8" s="34"/>
      <c r="B8" s="40"/>
      <c r="C8" s="34"/>
      <c r="D8" s="136" t="s">
        <v>99</v>
      </c>
      <c r="E8" s="34"/>
      <c r="F8" s="34"/>
      <c r="G8" s="34"/>
      <c r="H8" s="34"/>
      <c r="I8" s="34"/>
      <c r="J8" s="34"/>
      <c r="K8" s="34"/>
      <c r="L8" s="59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40"/>
      <c r="C9" s="34"/>
      <c r="D9" s="34"/>
      <c r="E9" s="138" t="s">
        <v>327</v>
      </c>
      <c r="F9" s="34"/>
      <c r="G9" s="34"/>
      <c r="H9" s="34"/>
      <c r="I9" s="34"/>
      <c r="J9" s="34"/>
      <c r="K9" s="34"/>
      <c r="L9" s="59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40"/>
      <c r="C10" s="34"/>
      <c r="D10" s="34"/>
      <c r="E10" s="34"/>
      <c r="F10" s="34"/>
      <c r="G10" s="34"/>
      <c r="H10" s="34"/>
      <c r="I10" s="34"/>
      <c r="J10" s="34"/>
      <c r="K10" s="34"/>
      <c r="L10" s="59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40"/>
      <c r="C11" s="34"/>
      <c r="D11" s="136" t="s">
        <v>18</v>
      </c>
      <c r="E11" s="34"/>
      <c r="F11" s="139" t="s">
        <v>1</v>
      </c>
      <c r="G11" s="34"/>
      <c r="H11" s="34"/>
      <c r="I11" s="136" t="s">
        <v>19</v>
      </c>
      <c r="J11" s="139" t="s">
        <v>1</v>
      </c>
      <c r="K11" s="34"/>
      <c r="L11" s="59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40"/>
      <c r="C12" s="34"/>
      <c r="D12" s="136" t="s">
        <v>20</v>
      </c>
      <c r="E12" s="34"/>
      <c r="F12" s="139" t="s">
        <v>21</v>
      </c>
      <c r="G12" s="34"/>
      <c r="H12" s="34"/>
      <c r="I12" s="136" t="s">
        <v>22</v>
      </c>
      <c r="J12" s="140" t="str">
        <f>'Rekapitulace stavby'!AN8</f>
        <v>20. 5. 0202</v>
      </c>
      <c r="K12" s="34"/>
      <c r="L12" s="59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40"/>
      <c r="C13" s="34"/>
      <c r="D13" s="34"/>
      <c r="E13" s="34"/>
      <c r="F13" s="34"/>
      <c r="G13" s="34"/>
      <c r="H13" s="34"/>
      <c r="I13" s="34"/>
      <c r="J13" s="34"/>
      <c r="K13" s="34"/>
      <c r="L13" s="59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40"/>
      <c r="C14" s="34"/>
      <c r="D14" s="136" t="s">
        <v>24</v>
      </c>
      <c r="E14" s="34"/>
      <c r="F14" s="34"/>
      <c r="G14" s="34"/>
      <c r="H14" s="34"/>
      <c r="I14" s="136" t="s">
        <v>25</v>
      </c>
      <c r="J14" s="139" t="str">
        <f>IF('Rekapitulace stavby'!AN10="","",'Rekapitulace stavby'!AN10)</f>
        <v/>
      </c>
      <c r="K14" s="34"/>
      <c r="L14" s="59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40"/>
      <c r="C15" s="34"/>
      <c r="D15" s="34"/>
      <c r="E15" s="139" t="str">
        <f>IF('Rekapitulace stavby'!E11="","",'Rekapitulace stavby'!E11)</f>
        <v xml:space="preserve"> </v>
      </c>
      <c r="F15" s="34"/>
      <c r="G15" s="34"/>
      <c r="H15" s="34"/>
      <c r="I15" s="136" t="s">
        <v>27</v>
      </c>
      <c r="J15" s="139" t="str">
        <f>IF('Rekapitulace stavby'!AN11="","",'Rekapitulace stavby'!AN11)</f>
        <v/>
      </c>
      <c r="K15" s="34"/>
      <c r="L15" s="59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40"/>
      <c r="C16" s="34"/>
      <c r="D16" s="34"/>
      <c r="E16" s="34"/>
      <c r="F16" s="34"/>
      <c r="G16" s="34"/>
      <c r="H16" s="34"/>
      <c r="I16" s="34"/>
      <c r="J16" s="34"/>
      <c r="K16" s="34"/>
      <c r="L16" s="59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40"/>
      <c r="C17" s="34"/>
      <c r="D17" s="136" t="s">
        <v>28</v>
      </c>
      <c r="E17" s="34"/>
      <c r="F17" s="34"/>
      <c r="G17" s="34"/>
      <c r="H17" s="34"/>
      <c r="I17" s="136" t="s">
        <v>25</v>
      </c>
      <c r="J17" s="29" t="str">
        <f>'Rekapitulace stavby'!AN13</f>
        <v>Vyplň údaj</v>
      </c>
      <c r="K17" s="34"/>
      <c r="L17" s="59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40"/>
      <c r="C18" s="34"/>
      <c r="D18" s="34"/>
      <c r="E18" s="29" t="str">
        <f>'Rekapitulace stavby'!E14</f>
        <v>Vyplň údaj</v>
      </c>
      <c r="F18" s="139"/>
      <c r="G18" s="139"/>
      <c r="H18" s="139"/>
      <c r="I18" s="136" t="s">
        <v>27</v>
      </c>
      <c r="J18" s="29" t="str">
        <f>'Rekapitulace stavby'!AN14</f>
        <v>Vyplň údaj</v>
      </c>
      <c r="K18" s="34"/>
      <c r="L18" s="59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40"/>
      <c r="C19" s="34"/>
      <c r="D19" s="34"/>
      <c r="E19" s="34"/>
      <c r="F19" s="34"/>
      <c r="G19" s="34"/>
      <c r="H19" s="34"/>
      <c r="I19" s="34"/>
      <c r="J19" s="34"/>
      <c r="K19" s="34"/>
      <c r="L19" s="59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40"/>
      <c r="C20" s="34"/>
      <c r="D20" s="136" t="s">
        <v>30</v>
      </c>
      <c r="E20" s="34"/>
      <c r="F20" s="34"/>
      <c r="G20" s="34"/>
      <c r="H20" s="34"/>
      <c r="I20" s="136" t="s">
        <v>25</v>
      </c>
      <c r="J20" s="139" t="s">
        <v>1</v>
      </c>
      <c r="K20" s="34"/>
      <c r="L20" s="59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40"/>
      <c r="C21" s="34"/>
      <c r="D21" s="34"/>
      <c r="E21" s="139" t="s">
        <v>31</v>
      </c>
      <c r="F21" s="34"/>
      <c r="G21" s="34"/>
      <c r="H21" s="34"/>
      <c r="I21" s="136" t="s">
        <v>27</v>
      </c>
      <c r="J21" s="139" t="s">
        <v>1</v>
      </c>
      <c r="K21" s="34"/>
      <c r="L21" s="59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40"/>
      <c r="C22" s="34"/>
      <c r="D22" s="34"/>
      <c r="E22" s="34"/>
      <c r="F22" s="34"/>
      <c r="G22" s="34"/>
      <c r="H22" s="34"/>
      <c r="I22" s="34"/>
      <c r="J22" s="34"/>
      <c r="K22" s="34"/>
      <c r="L22" s="59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40"/>
      <c r="C23" s="34"/>
      <c r="D23" s="136" t="s">
        <v>33</v>
      </c>
      <c r="E23" s="34"/>
      <c r="F23" s="34"/>
      <c r="G23" s="34"/>
      <c r="H23" s="34"/>
      <c r="I23" s="136" t="s">
        <v>25</v>
      </c>
      <c r="J23" s="139" t="str">
        <f>IF('Rekapitulace stavby'!AN19="","",'Rekapitulace stavby'!AN19)</f>
        <v/>
      </c>
      <c r="K23" s="34"/>
      <c r="L23" s="59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40"/>
      <c r="C24" s="34"/>
      <c r="D24" s="34"/>
      <c r="E24" s="139" t="str">
        <f>IF('Rekapitulace stavby'!E20="","",'Rekapitulace stavby'!E20)</f>
        <v xml:space="preserve"> </v>
      </c>
      <c r="F24" s="34"/>
      <c r="G24" s="34"/>
      <c r="H24" s="34"/>
      <c r="I24" s="136" t="s">
        <v>27</v>
      </c>
      <c r="J24" s="139" t="str">
        <f>IF('Rekapitulace stavby'!AN20="","",'Rekapitulace stavby'!AN20)</f>
        <v/>
      </c>
      <c r="K24" s="34"/>
      <c r="L24" s="59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40"/>
      <c r="C25" s="34"/>
      <c r="D25" s="34"/>
      <c r="E25" s="34"/>
      <c r="F25" s="34"/>
      <c r="G25" s="34"/>
      <c r="H25" s="34"/>
      <c r="I25" s="34"/>
      <c r="J25" s="34"/>
      <c r="K25" s="34"/>
      <c r="L25" s="59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40"/>
      <c r="C26" s="34"/>
      <c r="D26" s="136" t="s">
        <v>34</v>
      </c>
      <c r="E26" s="34"/>
      <c r="F26" s="34"/>
      <c r="G26" s="34"/>
      <c r="H26" s="34"/>
      <c r="I26" s="34"/>
      <c r="J26" s="34"/>
      <c r="K26" s="34"/>
      <c r="L26" s="59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41"/>
      <c r="B27" s="142"/>
      <c r="C27" s="141"/>
      <c r="D27" s="141"/>
      <c r="E27" s="143" t="s">
        <v>1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34"/>
      <c r="B28" s="40"/>
      <c r="C28" s="34"/>
      <c r="D28" s="34"/>
      <c r="E28" s="34"/>
      <c r="F28" s="34"/>
      <c r="G28" s="34"/>
      <c r="H28" s="34"/>
      <c r="I28" s="34"/>
      <c r="J28" s="34"/>
      <c r="K28" s="34"/>
      <c r="L28" s="59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40"/>
      <c r="C29" s="34"/>
      <c r="D29" s="145"/>
      <c r="E29" s="145"/>
      <c r="F29" s="145"/>
      <c r="G29" s="145"/>
      <c r="H29" s="145"/>
      <c r="I29" s="145"/>
      <c r="J29" s="145"/>
      <c r="K29" s="145"/>
      <c r="L29" s="59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40"/>
      <c r="C30" s="34"/>
      <c r="D30" s="146" t="s">
        <v>35</v>
      </c>
      <c r="E30" s="34"/>
      <c r="F30" s="34"/>
      <c r="G30" s="34"/>
      <c r="H30" s="34"/>
      <c r="I30" s="34"/>
      <c r="J30" s="147">
        <f>ROUND(J122, 2)</f>
        <v>0</v>
      </c>
      <c r="K30" s="34"/>
      <c r="L30" s="59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40"/>
      <c r="C31" s="34"/>
      <c r="D31" s="145"/>
      <c r="E31" s="145"/>
      <c r="F31" s="145"/>
      <c r="G31" s="145"/>
      <c r="H31" s="145"/>
      <c r="I31" s="145"/>
      <c r="J31" s="145"/>
      <c r="K31" s="145"/>
      <c r="L31" s="59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40"/>
      <c r="C32" s="34"/>
      <c r="D32" s="34"/>
      <c r="E32" s="34"/>
      <c r="F32" s="148" t="s">
        <v>37</v>
      </c>
      <c r="G32" s="34"/>
      <c r="H32" s="34"/>
      <c r="I32" s="148" t="s">
        <v>36</v>
      </c>
      <c r="J32" s="148" t="s">
        <v>38</v>
      </c>
      <c r="K32" s="34"/>
      <c r="L32" s="59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40"/>
      <c r="C33" s="34"/>
      <c r="D33" s="149" t="s">
        <v>39</v>
      </c>
      <c r="E33" s="136" t="s">
        <v>40</v>
      </c>
      <c r="F33" s="150">
        <f>ROUND((SUM(BE122:BE263)),  2)</f>
        <v>0</v>
      </c>
      <c r="G33" s="34"/>
      <c r="H33" s="34"/>
      <c r="I33" s="151">
        <v>0.20999999999999999</v>
      </c>
      <c r="J33" s="150">
        <f>ROUND(((SUM(BE122:BE263))*I33),  2)</f>
        <v>0</v>
      </c>
      <c r="K33" s="34"/>
      <c r="L33" s="59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40"/>
      <c r="C34" s="34"/>
      <c r="D34" s="34"/>
      <c r="E34" s="136" t="s">
        <v>41</v>
      </c>
      <c r="F34" s="150">
        <f>ROUND((SUM(BF122:BF263)),  2)</f>
        <v>0</v>
      </c>
      <c r="G34" s="34"/>
      <c r="H34" s="34"/>
      <c r="I34" s="151">
        <v>0.14999999999999999</v>
      </c>
      <c r="J34" s="150">
        <f>ROUND(((SUM(BF122:BF263))*I34),  2)</f>
        <v>0</v>
      </c>
      <c r="K34" s="34"/>
      <c r="L34" s="59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40"/>
      <c r="C35" s="34"/>
      <c r="D35" s="34"/>
      <c r="E35" s="136" t="s">
        <v>42</v>
      </c>
      <c r="F35" s="150">
        <f>ROUND((SUM(BG122:BG263)),  2)</f>
        <v>0</v>
      </c>
      <c r="G35" s="34"/>
      <c r="H35" s="34"/>
      <c r="I35" s="151">
        <v>0.20999999999999999</v>
      </c>
      <c r="J35" s="150">
        <f>0</f>
        <v>0</v>
      </c>
      <c r="K35" s="34"/>
      <c r="L35" s="59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40"/>
      <c r="C36" s="34"/>
      <c r="D36" s="34"/>
      <c r="E36" s="136" t="s">
        <v>43</v>
      </c>
      <c r="F36" s="150">
        <f>ROUND((SUM(BH122:BH263)),  2)</f>
        <v>0</v>
      </c>
      <c r="G36" s="34"/>
      <c r="H36" s="34"/>
      <c r="I36" s="151">
        <v>0.14999999999999999</v>
      </c>
      <c r="J36" s="150">
        <f>0</f>
        <v>0</v>
      </c>
      <c r="K36" s="34"/>
      <c r="L36" s="59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40"/>
      <c r="C37" s="34"/>
      <c r="D37" s="34"/>
      <c r="E37" s="136" t="s">
        <v>44</v>
      </c>
      <c r="F37" s="150">
        <f>ROUND((SUM(BI122:BI263)),  2)</f>
        <v>0</v>
      </c>
      <c r="G37" s="34"/>
      <c r="H37" s="34"/>
      <c r="I37" s="151">
        <v>0</v>
      </c>
      <c r="J37" s="150">
        <f>0</f>
        <v>0</v>
      </c>
      <c r="K37" s="34"/>
      <c r="L37" s="59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40"/>
      <c r="C38" s="34"/>
      <c r="D38" s="34"/>
      <c r="E38" s="34"/>
      <c r="F38" s="34"/>
      <c r="G38" s="34"/>
      <c r="H38" s="34"/>
      <c r="I38" s="34"/>
      <c r="J38" s="34"/>
      <c r="K38" s="34"/>
      <c r="L38" s="59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40"/>
      <c r="C39" s="152"/>
      <c r="D39" s="153" t="s">
        <v>45</v>
      </c>
      <c r="E39" s="154"/>
      <c r="F39" s="154"/>
      <c r="G39" s="155" t="s">
        <v>46</v>
      </c>
      <c r="H39" s="156" t="s">
        <v>47</v>
      </c>
      <c r="I39" s="154"/>
      <c r="J39" s="157">
        <f>SUM(J30:J37)</f>
        <v>0</v>
      </c>
      <c r="K39" s="158"/>
      <c r="L39" s="59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40"/>
      <c r="C40" s="34"/>
      <c r="D40" s="34"/>
      <c r="E40" s="34"/>
      <c r="F40" s="34"/>
      <c r="G40" s="34"/>
      <c r="H40" s="34"/>
      <c r="I40" s="34"/>
      <c r="J40" s="34"/>
      <c r="K40" s="34"/>
      <c r="L40" s="59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6"/>
      <c r="L41" s="16"/>
    </row>
    <row r="42" s="1" customFormat="1" ht="14.4" customHeight="1">
      <c r="B42" s="16"/>
      <c r="L42" s="16"/>
    </row>
    <row r="43" s="1" customFormat="1" ht="14.4" customHeight="1">
      <c r="B43" s="16"/>
      <c r="L43" s="16"/>
    </row>
    <row r="44" s="1" customFormat="1" ht="14.4" customHeight="1">
      <c r="B44" s="16"/>
      <c r="L44" s="16"/>
    </row>
    <row r="45" s="1" customFormat="1" ht="14.4" customHeight="1">
      <c r="B45" s="16"/>
      <c r="L45" s="16"/>
    </row>
    <row r="46" s="1" customFormat="1" ht="14.4" customHeight="1">
      <c r="B46" s="16"/>
      <c r="L46" s="16"/>
    </row>
    <row r="47" s="1" customFormat="1" ht="14.4" customHeight="1">
      <c r="B47" s="16"/>
      <c r="L47" s="16"/>
    </row>
    <row r="48" s="1" customFormat="1" ht="14.4" customHeight="1">
      <c r="B48" s="16"/>
      <c r="L48" s="16"/>
    </row>
    <row r="49" s="1" customFormat="1" ht="14.4" customHeight="1">
      <c r="B49" s="16"/>
      <c r="L49" s="16"/>
    </row>
    <row r="50" s="2" customFormat="1" ht="14.4" customHeight="1">
      <c r="B50" s="59"/>
      <c r="D50" s="159" t="s">
        <v>48</v>
      </c>
      <c r="E50" s="160"/>
      <c r="F50" s="160"/>
      <c r="G50" s="159" t="s">
        <v>49</v>
      </c>
      <c r="H50" s="160"/>
      <c r="I50" s="160"/>
      <c r="J50" s="160"/>
      <c r="K50" s="160"/>
      <c r="L50" s="59"/>
    </row>
    <row r="51">
      <c r="B51" s="16"/>
      <c r="L51" s="16"/>
    </row>
    <row r="52">
      <c r="B52" s="16"/>
      <c r="L52" s="16"/>
    </row>
    <row r="53">
      <c r="B53" s="16"/>
      <c r="L53" s="16"/>
    </row>
    <row r="54">
      <c r="B54" s="16"/>
      <c r="L54" s="16"/>
    </row>
    <row r="55">
      <c r="B55" s="16"/>
      <c r="L55" s="16"/>
    </row>
    <row r="56">
      <c r="B56" s="16"/>
      <c r="L56" s="16"/>
    </row>
    <row r="57">
      <c r="B57" s="16"/>
      <c r="L57" s="16"/>
    </row>
    <row r="58">
      <c r="B58" s="16"/>
      <c r="L58" s="16"/>
    </row>
    <row r="59">
      <c r="B59" s="16"/>
      <c r="L59" s="16"/>
    </row>
    <row r="60">
      <c r="B60" s="16"/>
      <c r="L60" s="16"/>
    </row>
    <row r="61" s="2" customFormat="1">
      <c r="A61" s="34"/>
      <c r="B61" s="40"/>
      <c r="C61" s="34"/>
      <c r="D61" s="161" t="s">
        <v>50</v>
      </c>
      <c r="E61" s="162"/>
      <c r="F61" s="163" t="s">
        <v>51</v>
      </c>
      <c r="G61" s="161" t="s">
        <v>50</v>
      </c>
      <c r="H61" s="162"/>
      <c r="I61" s="162"/>
      <c r="J61" s="164" t="s">
        <v>51</v>
      </c>
      <c r="K61" s="162"/>
      <c r="L61" s="59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6"/>
      <c r="L62" s="16"/>
    </row>
    <row r="63">
      <c r="B63" s="16"/>
      <c r="L63" s="16"/>
    </row>
    <row r="64">
      <c r="B64" s="16"/>
      <c r="L64" s="16"/>
    </row>
    <row r="65" s="2" customFormat="1">
      <c r="A65" s="34"/>
      <c r="B65" s="40"/>
      <c r="C65" s="34"/>
      <c r="D65" s="159" t="s">
        <v>52</v>
      </c>
      <c r="E65" s="165"/>
      <c r="F65" s="165"/>
      <c r="G65" s="159" t="s">
        <v>53</v>
      </c>
      <c r="H65" s="165"/>
      <c r="I65" s="165"/>
      <c r="J65" s="165"/>
      <c r="K65" s="165"/>
      <c r="L65" s="59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6"/>
      <c r="L66" s="16"/>
    </row>
    <row r="67">
      <c r="B67" s="16"/>
      <c r="L67" s="16"/>
    </row>
    <row r="68">
      <c r="B68" s="16"/>
      <c r="L68" s="16"/>
    </row>
    <row r="69">
      <c r="B69" s="16"/>
      <c r="L69" s="16"/>
    </row>
    <row r="70">
      <c r="B70" s="16"/>
      <c r="L70" s="16"/>
    </row>
    <row r="71">
      <c r="B71" s="16"/>
      <c r="L71" s="16"/>
    </row>
    <row r="72">
      <c r="B72" s="16"/>
      <c r="L72" s="16"/>
    </row>
    <row r="73">
      <c r="B73" s="16"/>
      <c r="L73" s="16"/>
    </row>
    <row r="74">
      <c r="B74" s="16"/>
      <c r="L74" s="16"/>
    </row>
    <row r="75">
      <c r="B75" s="16"/>
      <c r="L75" s="16"/>
    </row>
    <row r="76" s="2" customFormat="1">
      <c r="A76" s="34"/>
      <c r="B76" s="40"/>
      <c r="C76" s="34"/>
      <c r="D76" s="161" t="s">
        <v>50</v>
      </c>
      <c r="E76" s="162"/>
      <c r="F76" s="163" t="s">
        <v>51</v>
      </c>
      <c r="G76" s="161" t="s">
        <v>50</v>
      </c>
      <c r="H76" s="162"/>
      <c r="I76" s="162"/>
      <c r="J76" s="164" t="s">
        <v>51</v>
      </c>
      <c r="K76" s="162"/>
      <c r="L76" s="59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166"/>
      <c r="C77" s="167"/>
      <c r="D77" s="167"/>
      <c r="E77" s="167"/>
      <c r="F77" s="167"/>
      <c r="G77" s="167"/>
      <c r="H77" s="167"/>
      <c r="I77" s="167"/>
      <c r="J77" s="167"/>
      <c r="K77" s="167"/>
      <c r="L77" s="59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168"/>
      <c r="C81" s="169"/>
      <c r="D81" s="169"/>
      <c r="E81" s="169"/>
      <c r="F81" s="169"/>
      <c r="G81" s="169"/>
      <c r="H81" s="169"/>
      <c r="I81" s="169"/>
      <c r="J81" s="169"/>
      <c r="K81" s="169"/>
      <c r="L81" s="59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101</v>
      </c>
      <c r="D82" s="36"/>
      <c r="E82" s="36"/>
      <c r="F82" s="36"/>
      <c r="G82" s="36"/>
      <c r="H82" s="36"/>
      <c r="I82" s="36"/>
      <c r="J82" s="36"/>
      <c r="K82" s="36"/>
      <c r="L82" s="59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9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16</v>
      </c>
      <c r="D84" s="36"/>
      <c r="E84" s="36"/>
      <c r="F84" s="36"/>
      <c r="G84" s="36"/>
      <c r="H84" s="36"/>
      <c r="I84" s="36"/>
      <c r="J84" s="36"/>
      <c r="K84" s="36"/>
      <c r="L84" s="59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26.25" customHeight="1">
      <c r="A85" s="34"/>
      <c r="B85" s="35"/>
      <c r="C85" s="36"/>
      <c r="D85" s="36"/>
      <c r="E85" s="170" t="str">
        <f>E7</f>
        <v>Stavební úpravy klubu seniorů na p.č.st. 68/2 k.ú. Ruda nad Moravou</v>
      </c>
      <c r="F85" s="28"/>
      <c r="G85" s="28"/>
      <c r="H85" s="28"/>
      <c r="I85" s="36"/>
      <c r="J85" s="36"/>
      <c r="K85" s="36"/>
      <c r="L85" s="59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99</v>
      </c>
      <c r="D86" s="36"/>
      <c r="E86" s="36"/>
      <c r="F86" s="36"/>
      <c r="G86" s="36"/>
      <c r="H86" s="36"/>
      <c r="I86" s="36"/>
      <c r="J86" s="36"/>
      <c r="K86" s="36"/>
      <c r="L86" s="59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6.5" customHeight="1">
      <c r="A87" s="34"/>
      <c r="B87" s="35"/>
      <c r="C87" s="36"/>
      <c r="D87" s="36"/>
      <c r="E87" s="72" t="str">
        <f>E9</f>
        <v>02 - Silnoproudá elektroinstalace</v>
      </c>
      <c r="F87" s="36"/>
      <c r="G87" s="36"/>
      <c r="H87" s="36"/>
      <c r="I87" s="36"/>
      <c r="J87" s="36"/>
      <c r="K87" s="36"/>
      <c r="L87" s="59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9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20</v>
      </c>
      <c r="D89" s="36"/>
      <c r="E89" s="36"/>
      <c r="F89" s="23" t="str">
        <f>F12</f>
        <v>Ruda nad Moravou</v>
      </c>
      <c r="G89" s="36"/>
      <c r="H89" s="36"/>
      <c r="I89" s="28" t="s">
        <v>22</v>
      </c>
      <c r="J89" s="75" t="str">
        <f>IF(J12="","",J12)</f>
        <v>20. 5. 0202</v>
      </c>
      <c r="K89" s="36"/>
      <c r="L89" s="59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9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24</v>
      </c>
      <c r="D91" s="36"/>
      <c r="E91" s="36"/>
      <c r="F91" s="23" t="str">
        <f>E15</f>
        <v xml:space="preserve"> </v>
      </c>
      <c r="G91" s="36"/>
      <c r="H91" s="36"/>
      <c r="I91" s="28" t="s">
        <v>30</v>
      </c>
      <c r="J91" s="32" t="str">
        <f>E21</f>
        <v>Ing. Pavel Matura</v>
      </c>
      <c r="K91" s="36"/>
      <c r="L91" s="59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28</v>
      </c>
      <c r="D92" s="36"/>
      <c r="E92" s="36"/>
      <c r="F92" s="23" t="str">
        <f>IF(E18="","",E18)</f>
        <v>Vyplň údaj</v>
      </c>
      <c r="G92" s="36"/>
      <c r="H92" s="36"/>
      <c r="I92" s="28" t="s">
        <v>33</v>
      </c>
      <c r="J92" s="32" t="str">
        <f>E24</f>
        <v xml:space="preserve"> </v>
      </c>
      <c r="K92" s="36"/>
      <c r="L92" s="59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9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71" t="s">
        <v>102</v>
      </c>
      <c r="D94" s="172"/>
      <c r="E94" s="172"/>
      <c r="F94" s="172"/>
      <c r="G94" s="172"/>
      <c r="H94" s="172"/>
      <c r="I94" s="172"/>
      <c r="J94" s="173" t="s">
        <v>103</v>
      </c>
      <c r="K94" s="172"/>
      <c r="L94" s="59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9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74" t="s">
        <v>104</v>
      </c>
      <c r="D96" s="36"/>
      <c r="E96" s="36"/>
      <c r="F96" s="36"/>
      <c r="G96" s="36"/>
      <c r="H96" s="36"/>
      <c r="I96" s="36"/>
      <c r="J96" s="106">
        <f>J122</f>
        <v>0</v>
      </c>
      <c r="K96" s="36"/>
      <c r="L96" s="59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3" t="s">
        <v>105</v>
      </c>
    </row>
    <row r="97" s="9" customFormat="1" ht="24.96" customHeight="1">
      <c r="A97" s="9"/>
      <c r="B97" s="175"/>
      <c r="C97" s="176"/>
      <c r="D97" s="177" t="s">
        <v>328</v>
      </c>
      <c r="E97" s="178"/>
      <c r="F97" s="178"/>
      <c r="G97" s="178"/>
      <c r="H97" s="178"/>
      <c r="I97" s="178"/>
      <c r="J97" s="179">
        <f>J123</f>
        <v>0</v>
      </c>
      <c r="K97" s="176"/>
      <c r="L97" s="18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5"/>
      <c r="C98" s="176"/>
      <c r="D98" s="177" t="s">
        <v>329</v>
      </c>
      <c r="E98" s="178"/>
      <c r="F98" s="178"/>
      <c r="G98" s="178"/>
      <c r="H98" s="178"/>
      <c r="I98" s="178"/>
      <c r="J98" s="179">
        <f>J151</f>
        <v>0</v>
      </c>
      <c r="K98" s="176"/>
      <c r="L98" s="180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5"/>
      <c r="C99" s="176"/>
      <c r="D99" s="177" t="s">
        <v>330</v>
      </c>
      <c r="E99" s="178"/>
      <c r="F99" s="178"/>
      <c r="G99" s="178"/>
      <c r="H99" s="178"/>
      <c r="I99" s="178"/>
      <c r="J99" s="179">
        <f>J187</f>
        <v>0</v>
      </c>
      <c r="K99" s="176"/>
      <c r="L99" s="18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5"/>
      <c r="C100" s="176"/>
      <c r="D100" s="177" t="s">
        <v>331</v>
      </c>
      <c r="E100" s="178"/>
      <c r="F100" s="178"/>
      <c r="G100" s="178"/>
      <c r="H100" s="178"/>
      <c r="I100" s="178"/>
      <c r="J100" s="179">
        <f>J206</f>
        <v>0</v>
      </c>
      <c r="K100" s="176"/>
      <c r="L100" s="18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5"/>
      <c r="C101" s="176"/>
      <c r="D101" s="177" t="s">
        <v>332</v>
      </c>
      <c r="E101" s="178"/>
      <c r="F101" s="178"/>
      <c r="G101" s="178"/>
      <c r="H101" s="178"/>
      <c r="I101" s="178"/>
      <c r="J101" s="179">
        <f>J222</f>
        <v>0</v>
      </c>
      <c r="K101" s="176"/>
      <c r="L101" s="18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75"/>
      <c r="C102" s="176"/>
      <c r="D102" s="177" t="s">
        <v>333</v>
      </c>
      <c r="E102" s="178"/>
      <c r="F102" s="178"/>
      <c r="G102" s="178"/>
      <c r="H102" s="178"/>
      <c r="I102" s="178"/>
      <c r="J102" s="179">
        <f>J233</f>
        <v>0</v>
      </c>
      <c r="K102" s="176"/>
      <c r="L102" s="180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2" customFormat="1" ht="21.84" customHeight="1">
      <c r="A103" s="34"/>
      <c r="B103" s="35"/>
      <c r="C103" s="36"/>
      <c r="D103" s="36"/>
      <c r="E103" s="36"/>
      <c r="F103" s="36"/>
      <c r="G103" s="36"/>
      <c r="H103" s="36"/>
      <c r="I103" s="36"/>
      <c r="J103" s="36"/>
      <c r="K103" s="36"/>
      <c r="L103" s="59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="2" customFormat="1" ht="6.96" customHeight="1">
      <c r="A104" s="34"/>
      <c r="B104" s="62"/>
      <c r="C104" s="63"/>
      <c r="D104" s="63"/>
      <c r="E104" s="63"/>
      <c r="F104" s="63"/>
      <c r="G104" s="63"/>
      <c r="H104" s="63"/>
      <c r="I104" s="63"/>
      <c r="J104" s="63"/>
      <c r="K104" s="63"/>
      <c r="L104" s="59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8" s="2" customFormat="1" ht="6.96" customHeight="1">
      <c r="A108" s="34"/>
      <c r="B108" s="64"/>
      <c r="C108" s="65"/>
      <c r="D108" s="65"/>
      <c r="E108" s="65"/>
      <c r="F108" s="65"/>
      <c r="G108" s="65"/>
      <c r="H108" s="65"/>
      <c r="I108" s="65"/>
      <c r="J108" s="65"/>
      <c r="K108" s="65"/>
      <c r="L108" s="59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24.96" customHeight="1">
      <c r="A109" s="34"/>
      <c r="B109" s="35"/>
      <c r="C109" s="19" t="s">
        <v>109</v>
      </c>
      <c r="D109" s="36"/>
      <c r="E109" s="36"/>
      <c r="F109" s="36"/>
      <c r="G109" s="36"/>
      <c r="H109" s="36"/>
      <c r="I109" s="36"/>
      <c r="J109" s="36"/>
      <c r="K109" s="36"/>
      <c r="L109" s="59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6.96" customHeight="1">
      <c r="A110" s="34"/>
      <c r="B110" s="35"/>
      <c r="C110" s="36"/>
      <c r="D110" s="36"/>
      <c r="E110" s="36"/>
      <c r="F110" s="36"/>
      <c r="G110" s="36"/>
      <c r="H110" s="36"/>
      <c r="I110" s="36"/>
      <c r="J110" s="36"/>
      <c r="K110" s="36"/>
      <c r="L110" s="59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2" customHeight="1">
      <c r="A111" s="34"/>
      <c r="B111" s="35"/>
      <c r="C111" s="28" t="s">
        <v>16</v>
      </c>
      <c r="D111" s="36"/>
      <c r="E111" s="36"/>
      <c r="F111" s="36"/>
      <c r="G111" s="36"/>
      <c r="H111" s="36"/>
      <c r="I111" s="36"/>
      <c r="J111" s="36"/>
      <c r="K111" s="36"/>
      <c r="L111" s="59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26.25" customHeight="1">
      <c r="A112" s="34"/>
      <c r="B112" s="35"/>
      <c r="C112" s="36"/>
      <c r="D112" s="36"/>
      <c r="E112" s="170" t="str">
        <f>E7</f>
        <v>Stavební úpravy klubu seniorů na p.č.st. 68/2 k.ú. Ruda nad Moravou</v>
      </c>
      <c r="F112" s="28"/>
      <c r="G112" s="28"/>
      <c r="H112" s="28"/>
      <c r="I112" s="36"/>
      <c r="J112" s="36"/>
      <c r="K112" s="36"/>
      <c r="L112" s="59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2" customHeight="1">
      <c r="A113" s="34"/>
      <c r="B113" s="35"/>
      <c r="C113" s="28" t="s">
        <v>99</v>
      </c>
      <c r="D113" s="36"/>
      <c r="E113" s="36"/>
      <c r="F113" s="36"/>
      <c r="G113" s="36"/>
      <c r="H113" s="36"/>
      <c r="I113" s="36"/>
      <c r="J113" s="36"/>
      <c r="K113" s="36"/>
      <c r="L113" s="59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6.5" customHeight="1">
      <c r="A114" s="34"/>
      <c r="B114" s="35"/>
      <c r="C114" s="36"/>
      <c r="D114" s="36"/>
      <c r="E114" s="72" t="str">
        <f>E9</f>
        <v>02 - Silnoproudá elektroinstalace</v>
      </c>
      <c r="F114" s="36"/>
      <c r="G114" s="36"/>
      <c r="H114" s="36"/>
      <c r="I114" s="36"/>
      <c r="J114" s="36"/>
      <c r="K114" s="36"/>
      <c r="L114" s="59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6.96" customHeight="1">
      <c r="A115" s="34"/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59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2" customHeight="1">
      <c r="A116" s="34"/>
      <c r="B116" s="35"/>
      <c r="C116" s="28" t="s">
        <v>20</v>
      </c>
      <c r="D116" s="36"/>
      <c r="E116" s="36"/>
      <c r="F116" s="23" t="str">
        <f>F12</f>
        <v>Ruda nad Moravou</v>
      </c>
      <c r="G116" s="36"/>
      <c r="H116" s="36"/>
      <c r="I116" s="28" t="s">
        <v>22</v>
      </c>
      <c r="J116" s="75" t="str">
        <f>IF(J12="","",J12)</f>
        <v>20. 5. 0202</v>
      </c>
      <c r="K116" s="36"/>
      <c r="L116" s="59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6.96" customHeight="1">
      <c r="A117" s="34"/>
      <c r="B117" s="35"/>
      <c r="C117" s="36"/>
      <c r="D117" s="36"/>
      <c r="E117" s="36"/>
      <c r="F117" s="36"/>
      <c r="G117" s="36"/>
      <c r="H117" s="36"/>
      <c r="I117" s="36"/>
      <c r="J117" s="36"/>
      <c r="K117" s="36"/>
      <c r="L117" s="59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5.15" customHeight="1">
      <c r="A118" s="34"/>
      <c r="B118" s="35"/>
      <c r="C118" s="28" t="s">
        <v>24</v>
      </c>
      <c r="D118" s="36"/>
      <c r="E118" s="36"/>
      <c r="F118" s="23" t="str">
        <f>E15</f>
        <v xml:space="preserve"> </v>
      </c>
      <c r="G118" s="36"/>
      <c r="H118" s="36"/>
      <c r="I118" s="28" t="s">
        <v>30</v>
      </c>
      <c r="J118" s="32" t="str">
        <f>E21</f>
        <v>Ing. Pavel Matura</v>
      </c>
      <c r="K118" s="36"/>
      <c r="L118" s="59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5.15" customHeight="1">
      <c r="A119" s="34"/>
      <c r="B119" s="35"/>
      <c r="C119" s="28" t="s">
        <v>28</v>
      </c>
      <c r="D119" s="36"/>
      <c r="E119" s="36"/>
      <c r="F119" s="23" t="str">
        <f>IF(E18="","",E18)</f>
        <v>Vyplň údaj</v>
      </c>
      <c r="G119" s="36"/>
      <c r="H119" s="36"/>
      <c r="I119" s="28" t="s">
        <v>33</v>
      </c>
      <c r="J119" s="32" t="str">
        <f>E24</f>
        <v xml:space="preserve"> </v>
      </c>
      <c r="K119" s="36"/>
      <c r="L119" s="59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0.32" customHeight="1">
      <c r="A120" s="34"/>
      <c r="B120" s="35"/>
      <c r="C120" s="36"/>
      <c r="D120" s="36"/>
      <c r="E120" s="36"/>
      <c r="F120" s="36"/>
      <c r="G120" s="36"/>
      <c r="H120" s="36"/>
      <c r="I120" s="36"/>
      <c r="J120" s="36"/>
      <c r="K120" s="36"/>
      <c r="L120" s="59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10" customFormat="1" ht="29.28" customHeight="1">
      <c r="A121" s="181"/>
      <c r="B121" s="182"/>
      <c r="C121" s="183" t="s">
        <v>110</v>
      </c>
      <c r="D121" s="184" t="s">
        <v>60</v>
      </c>
      <c r="E121" s="184" t="s">
        <v>56</v>
      </c>
      <c r="F121" s="184" t="s">
        <v>57</v>
      </c>
      <c r="G121" s="184" t="s">
        <v>111</v>
      </c>
      <c r="H121" s="184" t="s">
        <v>112</v>
      </c>
      <c r="I121" s="184" t="s">
        <v>113</v>
      </c>
      <c r="J121" s="184" t="s">
        <v>103</v>
      </c>
      <c r="K121" s="185" t="s">
        <v>114</v>
      </c>
      <c r="L121" s="186"/>
      <c r="M121" s="96" t="s">
        <v>1</v>
      </c>
      <c r="N121" s="97" t="s">
        <v>39</v>
      </c>
      <c r="O121" s="97" t="s">
        <v>115</v>
      </c>
      <c r="P121" s="97" t="s">
        <v>116</v>
      </c>
      <c r="Q121" s="97" t="s">
        <v>117</v>
      </c>
      <c r="R121" s="97" t="s">
        <v>118</v>
      </c>
      <c r="S121" s="97" t="s">
        <v>119</v>
      </c>
      <c r="T121" s="97" t="s">
        <v>120</v>
      </c>
      <c r="U121" s="98" t="s">
        <v>121</v>
      </c>
      <c r="V121" s="181"/>
      <c r="W121" s="181"/>
      <c r="X121" s="181"/>
      <c r="Y121" s="181"/>
      <c r="Z121" s="181"/>
      <c r="AA121" s="181"/>
      <c r="AB121" s="181"/>
      <c r="AC121" s="181"/>
      <c r="AD121" s="181"/>
      <c r="AE121" s="181"/>
    </row>
    <row r="122" s="2" customFormat="1" ht="22.8" customHeight="1">
      <c r="A122" s="34"/>
      <c r="B122" s="35"/>
      <c r="C122" s="103" t="s">
        <v>122</v>
      </c>
      <c r="D122" s="36"/>
      <c r="E122" s="36"/>
      <c r="F122" s="36"/>
      <c r="G122" s="36"/>
      <c r="H122" s="36"/>
      <c r="I122" s="36"/>
      <c r="J122" s="187">
        <f>BK122</f>
        <v>0</v>
      </c>
      <c r="K122" s="36"/>
      <c r="L122" s="40"/>
      <c r="M122" s="99"/>
      <c r="N122" s="188"/>
      <c r="O122" s="100"/>
      <c r="P122" s="189">
        <f>P123+P151+P187+P206+P222+P233</f>
        <v>0</v>
      </c>
      <c r="Q122" s="100"/>
      <c r="R122" s="189">
        <f>R123+R151+R187+R206+R222+R233</f>
        <v>161.76000000000002</v>
      </c>
      <c r="S122" s="100"/>
      <c r="T122" s="189">
        <f>T123+T151+T187+T206+T222+T233</f>
        <v>0</v>
      </c>
      <c r="U122" s="101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T122" s="13" t="s">
        <v>74</v>
      </c>
      <c r="AU122" s="13" t="s">
        <v>105</v>
      </c>
      <c r="BK122" s="190">
        <f>BK123+BK151+BK187+BK206+BK222+BK233</f>
        <v>0</v>
      </c>
    </row>
    <row r="123" s="11" customFormat="1" ht="25.92" customHeight="1">
      <c r="A123" s="11"/>
      <c r="B123" s="191"/>
      <c r="C123" s="192"/>
      <c r="D123" s="193" t="s">
        <v>74</v>
      </c>
      <c r="E123" s="194" t="s">
        <v>123</v>
      </c>
      <c r="F123" s="194" t="s">
        <v>334</v>
      </c>
      <c r="G123" s="192"/>
      <c r="H123" s="192"/>
      <c r="I123" s="195"/>
      <c r="J123" s="196">
        <f>BK123</f>
        <v>0</v>
      </c>
      <c r="K123" s="192"/>
      <c r="L123" s="197"/>
      <c r="M123" s="198"/>
      <c r="N123" s="199"/>
      <c r="O123" s="199"/>
      <c r="P123" s="200">
        <f>SUM(P124:P150)</f>
        <v>0</v>
      </c>
      <c r="Q123" s="199"/>
      <c r="R123" s="200">
        <f>SUM(R124:R150)</f>
        <v>161.76000000000002</v>
      </c>
      <c r="S123" s="199"/>
      <c r="T123" s="200">
        <f>SUM(T124:T150)</f>
        <v>0</v>
      </c>
      <c r="U123" s="20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R123" s="202" t="s">
        <v>83</v>
      </c>
      <c r="AT123" s="203" t="s">
        <v>74</v>
      </c>
      <c r="AU123" s="203" t="s">
        <v>75</v>
      </c>
      <c r="AY123" s="202" t="s">
        <v>125</v>
      </c>
      <c r="BK123" s="204">
        <f>SUM(BK124:BK150)</f>
        <v>0</v>
      </c>
    </row>
    <row r="124" s="2" customFormat="1" ht="33" customHeight="1">
      <c r="A124" s="34"/>
      <c r="B124" s="35"/>
      <c r="C124" s="205" t="s">
        <v>83</v>
      </c>
      <c r="D124" s="205" t="s">
        <v>126</v>
      </c>
      <c r="E124" s="206" t="s">
        <v>294</v>
      </c>
      <c r="F124" s="207" t="s">
        <v>295</v>
      </c>
      <c r="G124" s="208" t="s">
        <v>129</v>
      </c>
      <c r="H124" s="209">
        <v>50</v>
      </c>
      <c r="I124" s="210"/>
      <c r="J124" s="211">
        <f>ROUND(I124*H124,2)</f>
        <v>0</v>
      </c>
      <c r="K124" s="207" t="s">
        <v>130</v>
      </c>
      <c r="L124" s="40"/>
      <c r="M124" s="212" t="s">
        <v>1</v>
      </c>
      <c r="N124" s="213" t="s">
        <v>40</v>
      </c>
      <c r="O124" s="87"/>
      <c r="P124" s="214">
        <f>O124*H124</f>
        <v>0</v>
      </c>
      <c r="Q124" s="214">
        <v>0</v>
      </c>
      <c r="R124" s="214">
        <f>Q124*H124</f>
        <v>0</v>
      </c>
      <c r="S124" s="214">
        <v>0</v>
      </c>
      <c r="T124" s="214">
        <f>S124*H124</f>
        <v>0</v>
      </c>
      <c r="U124" s="215" t="s">
        <v>1</v>
      </c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216" t="s">
        <v>144</v>
      </c>
      <c r="AT124" s="216" t="s">
        <v>126</v>
      </c>
      <c r="AU124" s="216" t="s">
        <v>83</v>
      </c>
      <c r="AY124" s="13" t="s">
        <v>125</v>
      </c>
      <c r="BE124" s="217">
        <f>IF(N124="základní",J124,0)</f>
        <v>0</v>
      </c>
      <c r="BF124" s="217">
        <f>IF(N124="snížená",J124,0)</f>
        <v>0</v>
      </c>
      <c r="BG124" s="217">
        <f>IF(N124="zákl. přenesená",J124,0)</f>
        <v>0</v>
      </c>
      <c r="BH124" s="217">
        <f>IF(N124="sníž. přenesená",J124,0)</f>
        <v>0</v>
      </c>
      <c r="BI124" s="217">
        <f>IF(N124="nulová",J124,0)</f>
        <v>0</v>
      </c>
      <c r="BJ124" s="13" t="s">
        <v>83</v>
      </c>
      <c r="BK124" s="217">
        <f>ROUND(I124*H124,2)</f>
        <v>0</v>
      </c>
      <c r="BL124" s="13" t="s">
        <v>144</v>
      </c>
      <c r="BM124" s="216" t="s">
        <v>335</v>
      </c>
    </row>
    <row r="125" s="2" customFormat="1">
      <c r="A125" s="34"/>
      <c r="B125" s="35"/>
      <c r="C125" s="36"/>
      <c r="D125" s="218" t="s">
        <v>132</v>
      </c>
      <c r="E125" s="36"/>
      <c r="F125" s="219" t="s">
        <v>297</v>
      </c>
      <c r="G125" s="36"/>
      <c r="H125" s="36"/>
      <c r="I125" s="220"/>
      <c r="J125" s="36"/>
      <c r="K125" s="36"/>
      <c r="L125" s="40"/>
      <c r="M125" s="221"/>
      <c r="N125" s="222"/>
      <c r="O125" s="87"/>
      <c r="P125" s="87"/>
      <c r="Q125" s="87"/>
      <c r="R125" s="87"/>
      <c r="S125" s="87"/>
      <c r="T125" s="87"/>
      <c r="U125" s="88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3" t="s">
        <v>132</v>
      </c>
      <c r="AU125" s="13" t="s">
        <v>83</v>
      </c>
    </row>
    <row r="126" s="2" customFormat="1" ht="16.5" customHeight="1">
      <c r="A126" s="34"/>
      <c r="B126" s="35"/>
      <c r="C126" s="223" t="s">
        <v>85</v>
      </c>
      <c r="D126" s="223" t="s">
        <v>134</v>
      </c>
      <c r="E126" s="224" t="s">
        <v>336</v>
      </c>
      <c r="F126" s="225" t="s">
        <v>337</v>
      </c>
      <c r="G126" s="226" t="s">
        <v>129</v>
      </c>
      <c r="H126" s="227">
        <v>50</v>
      </c>
      <c r="I126" s="228"/>
      <c r="J126" s="229">
        <f>ROUND(I126*H126,2)</f>
        <v>0</v>
      </c>
      <c r="K126" s="225" t="s">
        <v>1</v>
      </c>
      <c r="L126" s="230"/>
      <c r="M126" s="231" t="s">
        <v>1</v>
      </c>
      <c r="N126" s="232" t="s">
        <v>40</v>
      </c>
      <c r="O126" s="87"/>
      <c r="P126" s="214">
        <f>O126*H126</f>
        <v>0</v>
      </c>
      <c r="Q126" s="214">
        <v>0</v>
      </c>
      <c r="R126" s="214">
        <f>Q126*H126</f>
        <v>0</v>
      </c>
      <c r="S126" s="214">
        <v>0</v>
      </c>
      <c r="T126" s="214">
        <f>S126*H126</f>
        <v>0</v>
      </c>
      <c r="U126" s="215" t="s">
        <v>1</v>
      </c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216" t="s">
        <v>150</v>
      </c>
      <c r="AT126" s="216" t="s">
        <v>134</v>
      </c>
      <c r="AU126" s="216" t="s">
        <v>83</v>
      </c>
      <c r="AY126" s="13" t="s">
        <v>125</v>
      </c>
      <c r="BE126" s="217">
        <f>IF(N126="základní",J126,0)</f>
        <v>0</v>
      </c>
      <c r="BF126" s="217">
        <f>IF(N126="snížená",J126,0)</f>
        <v>0</v>
      </c>
      <c r="BG126" s="217">
        <f>IF(N126="zákl. přenesená",J126,0)</f>
        <v>0</v>
      </c>
      <c r="BH126" s="217">
        <f>IF(N126="sníž. přenesená",J126,0)</f>
        <v>0</v>
      </c>
      <c r="BI126" s="217">
        <f>IF(N126="nulová",J126,0)</f>
        <v>0</v>
      </c>
      <c r="BJ126" s="13" t="s">
        <v>83</v>
      </c>
      <c r="BK126" s="217">
        <f>ROUND(I126*H126,2)</f>
        <v>0</v>
      </c>
      <c r="BL126" s="13" t="s">
        <v>144</v>
      </c>
      <c r="BM126" s="216" t="s">
        <v>338</v>
      </c>
    </row>
    <row r="127" s="2" customFormat="1" ht="33" customHeight="1">
      <c r="A127" s="34"/>
      <c r="B127" s="35"/>
      <c r="C127" s="205" t="s">
        <v>141</v>
      </c>
      <c r="D127" s="205" t="s">
        <v>126</v>
      </c>
      <c r="E127" s="206" t="s">
        <v>294</v>
      </c>
      <c r="F127" s="207" t="s">
        <v>295</v>
      </c>
      <c r="G127" s="208" t="s">
        <v>129</v>
      </c>
      <c r="H127" s="209">
        <v>35</v>
      </c>
      <c r="I127" s="210"/>
      <c r="J127" s="211">
        <f>ROUND(I127*H127,2)</f>
        <v>0</v>
      </c>
      <c r="K127" s="207" t="s">
        <v>130</v>
      </c>
      <c r="L127" s="40"/>
      <c r="M127" s="212" t="s">
        <v>1</v>
      </c>
      <c r="N127" s="213" t="s">
        <v>40</v>
      </c>
      <c r="O127" s="87"/>
      <c r="P127" s="214">
        <f>O127*H127</f>
        <v>0</v>
      </c>
      <c r="Q127" s="214">
        <v>0</v>
      </c>
      <c r="R127" s="214">
        <f>Q127*H127</f>
        <v>0</v>
      </c>
      <c r="S127" s="214">
        <v>0</v>
      </c>
      <c r="T127" s="214">
        <f>S127*H127</f>
        <v>0</v>
      </c>
      <c r="U127" s="215" t="s">
        <v>1</v>
      </c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216" t="s">
        <v>144</v>
      </c>
      <c r="AT127" s="216" t="s">
        <v>126</v>
      </c>
      <c r="AU127" s="216" t="s">
        <v>83</v>
      </c>
      <c r="AY127" s="13" t="s">
        <v>125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13" t="s">
        <v>83</v>
      </c>
      <c r="BK127" s="217">
        <f>ROUND(I127*H127,2)</f>
        <v>0</v>
      </c>
      <c r="BL127" s="13" t="s">
        <v>144</v>
      </c>
      <c r="BM127" s="216" t="s">
        <v>339</v>
      </c>
    </row>
    <row r="128" s="2" customFormat="1">
      <c r="A128" s="34"/>
      <c r="B128" s="35"/>
      <c r="C128" s="36"/>
      <c r="D128" s="218" t="s">
        <v>132</v>
      </c>
      <c r="E128" s="36"/>
      <c r="F128" s="219" t="s">
        <v>297</v>
      </c>
      <c r="G128" s="36"/>
      <c r="H128" s="36"/>
      <c r="I128" s="220"/>
      <c r="J128" s="36"/>
      <c r="K128" s="36"/>
      <c r="L128" s="40"/>
      <c r="M128" s="221"/>
      <c r="N128" s="222"/>
      <c r="O128" s="87"/>
      <c r="P128" s="87"/>
      <c r="Q128" s="87"/>
      <c r="R128" s="87"/>
      <c r="S128" s="87"/>
      <c r="T128" s="87"/>
      <c r="U128" s="88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T128" s="13" t="s">
        <v>132</v>
      </c>
      <c r="AU128" s="13" t="s">
        <v>83</v>
      </c>
    </row>
    <row r="129" s="2" customFormat="1" ht="16.5" customHeight="1">
      <c r="A129" s="34"/>
      <c r="B129" s="35"/>
      <c r="C129" s="223" t="s">
        <v>147</v>
      </c>
      <c r="D129" s="223" t="s">
        <v>134</v>
      </c>
      <c r="E129" s="224" t="s">
        <v>340</v>
      </c>
      <c r="F129" s="225" t="s">
        <v>341</v>
      </c>
      <c r="G129" s="226" t="s">
        <v>129</v>
      </c>
      <c r="H129" s="227">
        <v>35</v>
      </c>
      <c r="I129" s="228"/>
      <c r="J129" s="229">
        <f>ROUND(I129*H129,2)</f>
        <v>0</v>
      </c>
      <c r="K129" s="225" t="s">
        <v>1</v>
      </c>
      <c r="L129" s="230"/>
      <c r="M129" s="231" t="s">
        <v>1</v>
      </c>
      <c r="N129" s="232" t="s">
        <v>40</v>
      </c>
      <c r="O129" s="87"/>
      <c r="P129" s="214">
        <f>O129*H129</f>
        <v>0</v>
      </c>
      <c r="Q129" s="214">
        <v>0</v>
      </c>
      <c r="R129" s="214">
        <f>Q129*H129</f>
        <v>0</v>
      </c>
      <c r="S129" s="214">
        <v>0</v>
      </c>
      <c r="T129" s="214">
        <f>S129*H129</f>
        <v>0</v>
      </c>
      <c r="U129" s="215" t="s">
        <v>1</v>
      </c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216" t="s">
        <v>150</v>
      </c>
      <c r="AT129" s="216" t="s">
        <v>134</v>
      </c>
      <c r="AU129" s="216" t="s">
        <v>83</v>
      </c>
      <c r="AY129" s="13" t="s">
        <v>125</v>
      </c>
      <c r="BE129" s="217">
        <f>IF(N129="základní",J129,0)</f>
        <v>0</v>
      </c>
      <c r="BF129" s="217">
        <f>IF(N129="snížená",J129,0)</f>
        <v>0</v>
      </c>
      <c r="BG129" s="217">
        <f>IF(N129="zákl. přenesená",J129,0)</f>
        <v>0</v>
      </c>
      <c r="BH129" s="217">
        <f>IF(N129="sníž. přenesená",J129,0)</f>
        <v>0</v>
      </c>
      <c r="BI129" s="217">
        <f>IF(N129="nulová",J129,0)</f>
        <v>0</v>
      </c>
      <c r="BJ129" s="13" t="s">
        <v>83</v>
      </c>
      <c r="BK129" s="217">
        <f>ROUND(I129*H129,2)</f>
        <v>0</v>
      </c>
      <c r="BL129" s="13" t="s">
        <v>144</v>
      </c>
      <c r="BM129" s="216" t="s">
        <v>342</v>
      </c>
    </row>
    <row r="130" s="2" customFormat="1" ht="24.15" customHeight="1">
      <c r="A130" s="34"/>
      <c r="B130" s="35"/>
      <c r="C130" s="205" t="s">
        <v>153</v>
      </c>
      <c r="D130" s="205" t="s">
        <v>126</v>
      </c>
      <c r="E130" s="206" t="s">
        <v>343</v>
      </c>
      <c r="F130" s="207" t="s">
        <v>344</v>
      </c>
      <c r="G130" s="208" t="s">
        <v>129</v>
      </c>
      <c r="H130" s="209">
        <v>45</v>
      </c>
      <c r="I130" s="210"/>
      <c r="J130" s="211">
        <f>ROUND(I130*H130,2)</f>
        <v>0</v>
      </c>
      <c r="K130" s="207" t="s">
        <v>130</v>
      </c>
      <c r="L130" s="40"/>
      <c r="M130" s="212" t="s">
        <v>1</v>
      </c>
      <c r="N130" s="213" t="s">
        <v>40</v>
      </c>
      <c r="O130" s="87"/>
      <c r="P130" s="214">
        <f>O130*H130</f>
        <v>0</v>
      </c>
      <c r="Q130" s="214">
        <v>0</v>
      </c>
      <c r="R130" s="214">
        <f>Q130*H130</f>
        <v>0</v>
      </c>
      <c r="S130" s="214">
        <v>0</v>
      </c>
      <c r="T130" s="214">
        <f>S130*H130</f>
        <v>0</v>
      </c>
      <c r="U130" s="215" t="s">
        <v>1</v>
      </c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216" t="s">
        <v>144</v>
      </c>
      <c r="AT130" s="216" t="s">
        <v>126</v>
      </c>
      <c r="AU130" s="216" t="s">
        <v>83</v>
      </c>
      <c r="AY130" s="13" t="s">
        <v>125</v>
      </c>
      <c r="BE130" s="217">
        <f>IF(N130="základní",J130,0)</f>
        <v>0</v>
      </c>
      <c r="BF130" s="217">
        <f>IF(N130="snížená",J130,0)</f>
        <v>0</v>
      </c>
      <c r="BG130" s="217">
        <f>IF(N130="zákl. přenesená",J130,0)</f>
        <v>0</v>
      </c>
      <c r="BH130" s="217">
        <f>IF(N130="sníž. přenesená",J130,0)</f>
        <v>0</v>
      </c>
      <c r="BI130" s="217">
        <f>IF(N130="nulová",J130,0)</f>
        <v>0</v>
      </c>
      <c r="BJ130" s="13" t="s">
        <v>83</v>
      </c>
      <c r="BK130" s="217">
        <f>ROUND(I130*H130,2)</f>
        <v>0</v>
      </c>
      <c r="BL130" s="13" t="s">
        <v>144</v>
      </c>
      <c r="BM130" s="216" t="s">
        <v>345</v>
      </c>
    </row>
    <row r="131" s="2" customFormat="1">
      <c r="A131" s="34"/>
      <c r="B131" s="35"/>
      <c r="C131" s="36"/>
      <c r="D131" s="218" t="s">
        <v>132</v>
      </c>
      <c r="E131" s="36"/>
      <c r="F131" s="219" t="s">
        <v>346</v>
      </c>
      <c r="G131" s="36"/>
      <c r="H131" s="36"/>
      <c r="I131" s="220"/>
      <c r="J131" s="36"/>
      <c r="K131" s="36"/>
      <c r="L131" s="40"/>
      <c r="M131" s="221"/>
      <c r="N131" s="222"/>
      <c r="O131" s="87"/>
      <c r="P131" s="87"/>
      <c r="Q131" s="87"/>
      <c r="R131" s="87"/>
      <c r="S131" s="87"/>
      <c r="T131" s="87"/>
      <c r="U131" s="88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3" t="s">
        <v>132</v>
      </c>
      <c r="AU131" s="13" t="s">
        <v>83</v>
      </c>
    </row>
    <row r="132" s="2" customFormat="1" ht="16.5" customHeight="1">
      <c r="A132" s="34"/>
      <c r="B132" s="35"/>
      <c r="C132" s="223" t="s">
        <v>157</v>
      </c>
      <c r="D132" s="223" t="s">
        <v>134</v>
      </c>
      <c r="E132" s="224" t="s">
        <v>347</v>
      </c>
      <c r="F132" s="225" t="s">
        <v>348</v>
      </c>
      <c r="G132" s="226" t="s">
        <v>129</v>
      </c>
      <c r="H132" s="227">
        <v>45</v>
      </c>
      <c r="I132" s="228"/>
      <c r="J132" s="229">
        <f>ROUND(I132*H132,2)</f>
        <v>0</v>
      </c>
      <c r="K132" s="225" t="s">
        <v>1</v>
      </c>
      <c r="L132" s="230"/>
      <c r="M132" s="231" t="s">
        <v>1</v>
      </c>
      <c r="N132" s="232" t="s">
        <v>40</v>
      </c>
      <c r="O132" s="87"/>
      <c r="P132" s="214">
        <f>O132*H132</f>
        <v>0</v>
      </c>
      <c r="Q132" s="214">
        <v>0</v>
      </c>
      <c r="R132" s="214">
        <f>Q132*H132</f>
        <v>0</v>
      </c>
      <c r="S132" s="214">
        <v>0</v>
      </c>
      <c r="T132" s="214">
        <f>S132*H132</f>
        <v>0</v>
      </c>
      <c r="U132" s="215" t="s">
        <v>1</v>
      </c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16" t="s">
        <v>150</v>
      </c>
      <c r="AT132" s="216" t="s">
        <v>134</v>
      </c>
      <c r="AU132" s="216" t="s">
        <v>83</v>
      </c>
      <c r="AY132" s="13" t="s">
        <v>125</v>
      </c>
      <c r="BE132" s="217">
        <f>IF(N132="základní",J132,0)</f>
        <v>0</v>
      </c>
      <c r="BF132" s="217">
        <f>IF(N132="snížená",J132,0)</f>
        <v>0</v>
      </c>
      <c r="BG132" s="217">
        <f>IF(N132="zákl. přenesená",J132,0)</f>
        <v>0</v>
      </c>
      <c r="BH132" s="217">
        <f>IF(N132="sníž. přenesená",J132,0)</f>
        <v>0</v>
      </c>
      <c r="BI132" s="217">
        <f>IF(N132="nulová",J132,0)</f>
        <v>0</v>
      </c>
      <c r="BJ132" s="13" t="s">
        <v>83</v>
      </c>
      <c r="BK132" s="217">
        <f>ROUND(I132*H132,2)</f>
        <v>0</v>
      </c>
      <c r="BL132" s="13" t="s">
        <v>144</v>
      </c>
      <c r="BM132" s="216" t="s">
        <v>349</v>
      </c>
    </row>
    <row r="133" s="2" customFormat="1" ht="24.15" customHeight="1">
      <c r="A133" s="34"/>
      <c r="B133" s="35"/>
      <c r="C133" s="205" t="s">
        <v>161</v>
      </c>
      <c r="D133" s="205" t="s">
        <v>126</v>
      </c>
      <c r="E133" s="206" t="s">
        <v>350</v>
      </c>
      <c r="F133" s="207" t="s">
        <v>351</v>
      </c>
      <c r="G133" s="208" t="s">
        <v>129</v>
      </c>
      <c r="H133" s="209">
        <v>420</v>
      </c>
      <c r="I133" s="210"/>
      <c r="J133" s="211">
        <f>ROUND(I133*H133,2)</f>
        <v>0</v>
      </c>
      <c r="K133" s="207" t="s">
        <v>130</v>
      </c>
      <c r="L133" s="40"/>
      <c r="M133" s="212" t="s">
        <v>1</v>
      </c>
      <c r="N133" s="213" t="s">
        <v>40</v>
      </c>
      <c r="O133" s="87"/>
      <c r="P133" s="214">
        <f>O133*H133</f>
        <v>0</v>
      </c>
      <c r="Q133" s="214">
        <v>0</v>
      </c>
      <c r="R133" s="214">
        <f>Q133*H133</f>
        <v>0</v>
      </c>
      <c r="S133" s="214">
        <v>0</v>
      </c>
      <c r="T133" s="214">
        <f>S133*H133</f>
        <v>0</v>
      </c>
      <c r="U133" s="215" t="s">
        <v>1</v>
      </c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216" t="s">
        <v>144</v>
      </c>
      <c r="AT133" s="216" t="s">
        <v>126</v>
      </c>
      <c r="AU133" s="216" t="s">
        <v>83</v>
      </c>
      <c r="AY133" s="13" t="s">
        <v>125</v>
      </c>
      <c r="BE133" s="217">
        <f>IF(N133="základní",J133,0)</f>
        <v>0</v>
      </c>
      <c r="BF133" s="217">
        <f>IF(N133="snížená",J133,0)</f>
        <v>0</v>
      </c>
      <c r="BG133" s="217">
        <f>IF(N133="zákl. přenesená",J133,0)</f>
        <v>0</v>
      </c>
      <c r="BH133" s="217">
        <f>IF(N133="sníž. přenesená",J133,0)</f>
        <v>0</v>
      </c>
      <c r="BI133" s="217">
        <f>IF(N133="nulová",J133,0)</f>
        <v>0</v>
      </c>
      <c r="BJ133" s="13" t="s">
        <v>83</v>
      </c>
      <c r="BK133" s="217">
        <f>ROUND(I133*H133,2)</f>
        <v>0</v>
      </c>
      <c r="BL133" s="13" t="s">
        <v>144</v>
      </c>
      <c r="BM133" s="216" t="s">
        <v>352</v>
      </c>
    </row>
    <row r="134" s="2" customFormat="1">
      <c r="A134" s="34"/>
      <c r="B134" s="35"/>
      <c r="C134" s="36"/>
      <c r="D134" s="218" t="s">
        <v>132</v>
      </c>
      <c r="E134" s="36"/>
      <c r="F134" s="219" t="s">
        <v>353</v>
      </c>
      <c r="G134" s="36"/>
      <c r="H134" s="36"/>
      <c r="I134" s="220"/>
      <c r="J134" s="36"/>
      <c r="K134" s="36"/>
      <c r="L134" s="40"/>
      <c r="M134" s="221"/>
      <c r="N134" s="222"/>
      <c r="O134" s="87"/>
      <c r="P134" s="87"/>
      <c r="Q134" s="87"/>
      <c r="R134" s="87"/>
      <c r="S134" s="87"/>
      <c r="T134" s="87"/>
      <c r="U134" s="88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3" t="s">
        <v>132</v>
      </c>
      <c r="AU134" s="13" t="s">
        <v>83</v>
      </c>
    </row>
    <row r="135" s="2" customFormat="1" ht="37.8" customHeight="1">
      <c r="A135" s="34"/>
      <c r="B135" s="35"/>
      <c r="C135" s="223" t="s">
        <v>169</v>
      </c>
      <c r="D135" s="223" t="s">
        <v>134</v>
      </c>
      <c r="E135" s="224" t="s">
        <v>354</v>
      </c>
      <c r="F135" s="225" t="s">
        <v>355</v>
      </c>
      <c r="G135" s="226" t="s">
        <v>129</v>
      </c>
      <c r="H135" s="227">
        <v>420</v>
      </c>
      <c r="I135" s="228"/>
      <c r="J135" s="229">
        <f>ROUND(I135*H135,2)</f>
        <v>0</v>
      </c>
      <c r="K135" s="225" t="s">
        <v>1</v>
      </c>
      <c r="L135" s="230"/>
      <c r="M135" s="231" t="s">
        <v>1</v>
      </c>
      <c r="N135" s="232" t="s">
        <v>40</v>
      </c>
      <c r="O135" s="87"/>
      <c r="P135" s="214">
        <f>O135*H135</f>
        <v>0</v>
      </c>
      <c r="Q135" s="214">
        <v>0.12</v>
      </c>
      <c r="R135" s="214">
        <f>Q135*H135</f>
        <v>50.399999999999999</v>
      </c>
      <c r="S135" s="214">
        <v>0</v>
      </c>
      <c r="T135" s="214">
        <f>S135*H135</f>
        <v>0</v>
      </c>
      <c r="U135" s="215" t="s">
        <v>1</v>
      </c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216" t="s">
        <v>150</v>
      </c>
      <c r="AT135" s="216" t="s">
        <v>134</v>
      </c>
      <c r="AU135" s="216" t="s">
        <v>83</v>
      </c>
      <c r="AY135" s="13" t="s">
        <v>125</v>
      </c>
      <c r="BE135" s="217">
        <f>IF(N135="základní",J135,0)</f>
        <v>0</v>
      </c>
      <c r="BF135" s="217">
        <f>IF(N135="snížená",J135,0)</f>
        <v>0</v>
      </c>
      <c r="BG135" s="217">
        <f>IF(N135="zákl. přenesená",J135,0)</f>
        <v>0</v>
      </c>
      <c r="BH135" s="217">
        <f>IF(N135="sníž. přenesená",J135,0)</f>
        <v>0</v>
      </c>
      <c r="BI135" s="217">
        <f>IF(N135="nulová",J135,0)</f>
        <v>0</v>
      </c>
      <c r="BJ135" s="13" t="s">
        <v>83</v>
      </c>
      <c r="BK135" s="217">
        <f>ROUND(I135*H135,2)</f>
        <v>0</v>
      </c>
      <c r="BL135" s="13" t="s">
        <v>144</v>
      </c>
      <c r="BM135" s="216" t="s">
        <v>356</v>
      </c>
    </row>
    <row r="136" s="2" customFormat="1" ht="24.15" customHeight="1">
      <c r="A136" s="34"/>
      <c r="B136" s="35"/>
      <c r="C136" s="205" t="s">
        <v>174</v>
      </c>
      <c r="D136" s="205" t="s">
        <v>126</v>
      </c>
      <c r="E136" s="206" t="s">
        <v>350</v>
      </c>
      <c r="F136" s="207" t="s">
        <v>351</v>
      </c>
      <c r="G136" s="208" t="s">
        <v>129</v>
      </c>
      <c r="H136" s="209">
        <v>221</v>
      </c>
      <c r="I136" s="210"/>
      <c r="J136" s="211">
        <f>ROUND(I136*H136,2)</f>
        <v>0</v>
      </c>
      <c r="K136" s="207" t="s">
        <v>130</v>
      </c>
      <c r="L136" s="40"/>
      <c r="M136" s="212" t="s">
        <v>1</v>
      </c>
      <c r="N136" s="213" t="s">
        <v>40</v>
      </c>
      <c r="O136" s="87"/>
      <c r="P136" s="214">
        <f>O136*H136</f>
        <v>0</v>
      </c>
      <c r="Q136" s="214">
        <v>0</v>
      </c>
      <c r="R136" s="214">
        <f>Q136*H136</f>
        <v>0</v>
      </c>
      <c r="S136" s="214">
        <v>0</v>
      </c>
      <c r="T136" s="214">
        <f>S136*H136</f>
        <v>0</v>
      </c>
      <c r="U136" s="215" t="s">
        <v>1</v>
      </c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216" t="s">
        <v>144</v>
      </c>
      <c r="AT136" s="216" t="s">
        <v>126</v>
      </c>
      <c r="AU136" s="216" t="s">
        <v>83</v>
      </c>
      <c r="AY136" s="13" t="s">
        <v>125</v>
      </c>
      <c r="BE136" s="217">
        <f>IF(N136="základní",J136,0)</f>
        <v>0</v>
      </c>
      <c r="BF136" s="217">
        <f>IF(N136="snížená",J136,0)</f>
        <v>0</v>
      </c>
      <c r="BG136" s="217">
        <f>IF(N136="zákl. přenesená",J136,0)</f>
        <v>0</v>
      </c>
      <c r="BH136" s="217">
        <f>IF(N136="sníž. přenesená",J136,0)</f>
        <v>0</v>
      </c>
      <c r="BI136" s="217">
        <f>IF(N136="nulová",J136,0)</f>
        <v>0</v>
      </c>
      <c r="BJ136" s="13" t="s">
        <v>83</v>
      </c>
      <c r="BK136" s="217">
        <f>ROUND(I136*H136,2)</f>
        <v>0</v>
      </c>
      <c r="BL136" s="13" t="s">
        <v>144</v>
      </c>
      <c r="BM136" s="216" t="s">
        <v>357</v>
      </c>
    </row>
    <row r="137" s="2" customFormat="1">
      <c r="A137" s="34"/>
      <c r="B137" s="35"/>
      <c r="C137" s="36"/>
      <c r="D137" s="218" t="s">
        <v>132</v>
      </c>
      <c r="E137" s="36"/>
      <c r="F137" s="219" t="s">
        <v>353</v>
      </c>
      <c r="G137" s="36"/>
      <c r="H137" s="36"/>
      <c r="I137" s="220"/>
      <c r="J137" s="36"/>
      <c r="K137" s="36"/>
      <c r="L137" s="40"/>
      <c r="M137" s="221"/>
      <c r="N137" s="222"/>
      <c r="O137" s="87"/>
      <c r="P137" s="87"/>
      <c r="Q137" s="87"/>
      <c r="R137" s="87"/>
      <c r="S137" s="87"/>
      <c r="T137" s="87"/>
      <c r="U137" s="88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3" t="s">
        <v>132</v>
      </c>
      <c r="AU137" s="13" t="s">
        <v>83</v>
      </c>
    </row>
    <row r="138" s="2" customFormat="1" ht="37.8" customHeight="1">
      <c r="A138" s="34"/>
      <c r="B138" s="35"/>
      <c r="C138" s="223" t="s">
        <v>179</v>
      </c>
      <c r="D138" s="223" t="s">
        <v>134</v>
      </c>
      <c r="E138" s="224" t="s">
        <v>358</v>
      </c>
      <c r="F138" s="225" t="s">
        <v>359</v>
      </c>
      <c r="G138" s="226" t="s">
        <v>129</v>
      </c>
      <c r="H138" s="227">
        <v>221</v>
      </c>
      <c r="I138" s="228"/>
      <c r="J138" s="229">
        <f>ROUND(I138*H138,2)</f>
        <v>0</v>
      </c>
      <c r="K138" s="225" t="s">
        <v>1</v>
      </c>
      <c r="L138" s="230"/>
      <c r="M138" s="231" t="s">
        <v>1</v>
      </c>
      <c r="N138" s="232" t="s">
        <v>40</v>
      </c>
      <c r="O138" s="87"/>
      <c r="P138" s="214">
        <f>O138*H138</f>
        <v>0</v>
      </c>
      <c r="Q138" s="214">
        <v>0</v>
      </c>
      <c r="R138" s="214">
        <f>Q138*H138</f>
        <v>0</v>
      </c>
      <c r="S138" s="214">
        <v>0</v>
      </c>
      <c r="T138" s="214">
        <f>S138*H138</f>
        <v>0</v>
      </c>
      <c r="U138" s="215" t="s">
        <v>1</v>
      </c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16" t="s">
        <v>150</v>
      </c>
      <c r="AT138" s="216" t="s">
        <v>134</v>
      </c>
      <c r="AU138" s="216" t="s">
        <v>83</v>
      </c>
      <c r="AY138" s="13" t="s">
        <v>125</v>
      </c>
      <c r="BE138" s="217">
        <f>IF(N138="základní",J138,0)</f>
        <v>0</v>
      </c>
      <c r="BF138" s="217">
        <f>IF(N138="snížená",J138,0)</f>
        <v>0</v>
      </c>
      <c r="BG138" s="217">
        <f>IF(N138="zákl. přenesená",J138,0)</f>
        <v>0</v>
      </c>
      <c r="BH138" s="217">
        <f>IF(N138="sníž. přenesená",J138,0)</f>
        <v>0</v>
      </c>
      <c r="BI138" s="217">
        <f>IF(N138="nulová",J138,0)</f>
        <v>0</v>
      </c>
      <c r="BJ138" s="13" t="s">
        <v>83</v>
      </c>
      <c r="BK138" s="217">
        <f>ROUND(I138*H138,2)</f>
        <v>0</v>
      </c>
      <c r="BL138" s="13" t="s">
        <v>144</v>
      </c>
      <c r="BM138" s="216" t="s">
        <v>360</v>
      </c>
    </row>
    <row r="139" s="2" customFormat="1" ht="24.15" customHeight="1">
      <c r="A139" s="34"/>
      <c r="B139" s="35"/>
      <c r="C139" s="205" t="s">
        <v>209</v>
      </c>
      <c r="D139" s="205" t="s">
        <v>126</v>
      </c>
      <c r="E139" s="206" t="s">
        <v>361</v>
      </c>
      <c r="F139" s="207" t="s">
        <v>362</v>
      </c>
      <c r="G139" s="208" t="s">
        <v>129</v>
      </c>
      <c r="H139" s="209">
        <v>520</v>
      </c>
      <c r="I139" s="210"/>
      <c r="J139" s="211">
        <f>ROUND(I139*H139,2)</f>
        <v>0</v>
      </c>
      <c r="K139" s="207" t="s">
        <v>130</v>
      </c>
      <c r="L139" s="40"/>
      <c r="M139" s="212" t="s">
        <v>1</v>
      </c>
      <c r="N139" s="213" t="s">
        <v>40</v>
      </c>
      <c r="O139" s="87"/>
      <c r="P139" s="214">
        <f>O139*H139</f>
        <v>0</v>
      </c>
      <c r="Q139" s="214">
        <v>0</v>
      </c>
      <c r="R139" s="214">
        <f>Q139*H139</f>
        <v>0</v>
      </c>
      <c r="S139" s="214">
        <v>0</v>
      </c>
      <c r="T139" s="214">
        <f>S139*H139</f>
        <v>0</v>
      </c>
      <c r="U139" s="215" t="s">
        <v>1</v>
      </c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216" t="s">
        <v>144</v>
      </c>
      <c r="AT139" s="216" t="s">
        <v>126</v>
      </c>
      <c r="AU139" s="216" t="s">
        <v>83</v>
      </c>
      <c r="AY139" s="13" t="s">
        <v>125</v>
      </c>
      <c r="BE139" s="217">
        <f>IF(N139="základní",J139,0)</f>
        <v>0</v>
      </c>
      <c r="BF139" s="217">
        <f>IF(N139="snížená",J139,0)</f>
        <v>0</v>
      </c>
      <c r="BG139" s="217">
        <f>IF(N139="zákl. přenesená",J139,0)</f>
        <v>0</v>
      </c>
      <c r="BH139" s="217">
        <f>IF(N139="sníž. přenesená",J139,0)</f>
        <v>0</v>
      </c>
      <c r="BI139" s="217">
        <f>IF(N139="nulová",J139,0)</f>
        <v>0</v>
      </c>
      <c r="BJ139" s="13" t="s">
        <v>83</v>
      </c>
      <c r="BK139" s="217">
        <f>ROUND(I139*H139,2)</f>
        <v>0</v>
      </c>
      <c r="BL139" s="13" t="s">
        <v>144</v>
      </c>
      <c r="BM139" s="216" t="s">
        <v>363</v>
      </c>
    </row>
    <row r="140" s="2" customFormat="1">
      <c r="A140" s="34"/>
      <c r="B140" s="35"/>
      <c r="C140" s="36"/>
      <c r="D140" s="218" t="s">
        <v>132</v>
      </c>
      <c r="E140" s="36"/>
      <c r="F140" s="219" t="s">
        <v>364</v>
      </c>
      <c r="G140" s="36"/>
      <c r="H140" s="36"/>
      <c r="I140" s="220"/>
      <c r="J140" s="36"/>
      <c r="K140" s="36"/>
      <c r="L140" s="40"/>
      <c r="M140" s="221"/>
      <c r="N140" s="222"/>
      <c r="O140" s="87"/>
      <c r="P140" s="87"/>
      <c r="Q140" s="87"/>
      <c r="R140" s="87"/>
      <c r="S140" s="87"/>
      <c r="T140" s="87"/>
      <c r="U140" s="88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13" t="s">
        <v>132</v>
      </c>
      <c r="AU140" s="13" t="s">
        <v>83</v>
      </c>
    </row>
    <row r="141" s="2" customFormat="1" ht="37.8" customHeight="1">
      <c r="A141" s="34"/>
      <c r="B141" s="35"/>
      <c r="C141" s="223" t="s">
        <v>214</v>
      </c>
      <c r="D141" s="223" t="s">
        <v>134</v>
      </c>
      <c r="E141" s="224" t="s">
        <v>365</v>
      </c>
      <c r="F141" s="225" t="s">
        <v>366</v>
      </c>
      <c r="G141" s="226" t="s">
        <v>129</v>
      </c>
      <c r="H141" s="227">
        <v>520</v>
      </c>
      <c r="I141" s="228"/>
      <c r="J141" s="229">
        <f>ROUND(I141*H141,2)</f>
        <v>0</v>
      </c>
      <c r="K141" s="225" t="s">
        <v>1</v>
      </c>
      <c r="L141" s="230"/>
      <c r="M141" s="231" t="s">
        <v>1</v>
      </c>
      <c r="N141" s="232" t="s">
        <v>40</v>
      </c>
      <c r="O141" s="87"/>
      <c r="P141" s="214">
        <f>O141*H141</f>
        <v>0</v>
      </c>
      <c r="Q141" s="214">
        <v>0.17000000000000001</v>
      </c>
      <c r="R141" s="214">
        <f>Q141*H141</f>
        <v>88.400000000000006</v>
      </c>
      <c r="S141" s="214">
        <v>0</v>
      </c>
      <c r="T141" s="214">
        <f>S141*H141</f>
        <v>0</v>
      </c>
      <c r="U141" s="215" t="s">
        <v>1</v>
      </c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216" t="s">
        <v>150</v>
      </c>
      <c r="AT141" s="216" t="s">
        <v>134</v>
      </c>
      <c r="AU141" s="216" t="s">
        <v>83</v>
      </c>
      <c r="AY141" s="13" t="s">
        <v>125</v>
      </c>
      <c r="BE141" s="217">
        <f>IF(N141="základní",J141,0)</f>
        <v>0</v>
      </c>
      <c r="BF141" s="217">
        <f>IF(N141="snížená",J141,0)</f>
        <v>0</v>
      </c>
      <c r="BG141" s="217">
        <f>IF(N141="zákl. přenesená",J141,0)</f>
        <v>0</v>
      </c>
      <c r="BH141" s="217">
        <f>IF(N141="sníž. přenesená",J141,0)</f>
        <v>0</v>
      </c>
      <c r="BI141" s="217">
        <f>IF(N141="nulová",J141,0)</f>
        <v>0</v>
      </c>
      <c r="BJ141" s="13" t="s">
        <v>83</v>
      </c>
      <c r="BK141" s="217">
        <f>ROUND(I141*H141,2)</f>
        <v>0</v>
      </c>
      <c r="BL141" s="13" t="s">
        <v>144</v>
      </c>
      <c r="BM141" s="216" t="s">
        <v>367</v>
      </c>
    </row>
    <row r="142" s="2" customFormat="1" ht="24.15" customHeight="1">
      <c r="A142" s="34"/>
      <c r="B142" s="35"/>
      <c r="C142" s="205" t="s">
        <v>219</v>
      </c>
      <c r="D142" s="205" t="s">
        <v>126</v>
      </c>
      <c r="E142" s="206" t="s">
        <v>368</v>
      </c>
      <c r="F142" s="207" t="s">
        <v>369</v>
      </c>
      <c r="G142" s="208" t="s">
        <v>129</v>
      </c>
      <c r="H142" s="209">
        <v>62</v>
      </c>
      <c r="I142" s="210"/>
      <c r="J142" s="211">
        <f>ROUND(I142*H142,2)</f>
        <v>0</v>
      </c>
      <c r="K142" s="207" t="s">
        <v>130</v>
      </c>
      <c r="L142" s="40"/>
      <c r="M142" s="212" t="s">
        <v>1</v>
      </c>
      <c r="N142" s="213" t="s">
        <v>40</v>
      </c>
      <c r="O142" s="87"/>
      <c r="P142" s="214">
        <f>O142*H142</f>
        <v>0</v>
      </c>
      <c r="Q142" s="214">
        <v>0</v>
      </c>
      <c r="R142" s="214">
        <f>Q142*H142</f>
        <v>0</v>
      </c>
      <c r="S142" s="214">
        <v>0</v>
      </c>
      <c r="T142" s="214">
        <f>S142*H142</f>
        <v>0</v>
      </c>
      <c r="U142" s="215" t="s">
        <v>1</v>
      </c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216" t="s">
        <v>144</v>
      </c>
      <c r="AT142" s="216" t="s">
        <v>126</v>
      </c>
      <c r="AU142" s="216" t="s">
        <v>83</v>
      </c>
      <c r="AY142" s="13" t="s">
        <v>125</v>
      </c>
      <c r="BE142" s="217">
        <f>IF(N142="základní",J142,0)</f>
        <v>0</v>
      </c>
      <c r="BF142" s="217">
        <f>IF(N142="snížená",J142,0)</f>
        <v>0</v>
      </c>
      <c r="BG142" s="217">
        <f>IF(N142="zákl. přenesená",J142,0)</f>
        <v>0</v>
      </c>
      <c r="BH142" s="217">
        <f>IF(N142="sníž. přenesená",J142,0)</f>
        <v>0</v>
      </c>
      <c r="BI142" s="217">
        <f>IF(N142="nulová",J142,0)</f>
        <v>0</v>
      </c>
      <c r="BJ142" s="13" t="s">
        <v>83</v>
      </c>
      <c r="BK142" s="217">
        <f>ROUND(I142*H142,2)</f>
        <v>0</v>
      </c>
      <c r="BL142" s="13" t="s">
        <v>144</v>
      </c>
      <c r="BM142" s="216" t="s">
        <v>370</v>
      </c>
    </row>
    <row r="143" s="2" customFormat="1">
      <c r="A143" s="34"/>
      <c r="B143" s="35"/>
      <c r="C143" s="36"/>
      <c r="D143" s="218" t="s">
        <v>132</v>
      </c>
      <c r="E143" s="36"/>
      <c r="F143" s="219" t="s">
        <v>371</v>
      </c>
      <c r="G143" s="36"/>
      <c r="H143" s="36"/>
      <c r="I143" s="220"/>
      <c r="J143" s="36"/>
      <c r="K143" s="36"/>
      <c r="L143" s="40"/>
      <c r="M143" s="221"/>
      <c r="N143" s="222"/>
      <c r="O143" s="87"/>
      <c r="P143" s="87"/>
      <c r="Q143" s="87"/>
      <c r="R143" s="87"/>
      <c r="S143" s="87"/>
      <c r="T143" s="87"/>
      <c r="U143" s="88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3" t="s">
        <v>132</v>
      </c>
      <c r="AU143" s="13" t="s">
        <v>83</v>
      </c>
    </row>
    <row r="144" s="2" customFormat="1" ht="37.8" customHeight="1">
      <c r="A144" s="34"/>
      <c r="B144" s="35"/>
      <c r="C144" s="223" t="s">
        <v>223</v>
      </c>
      <c r="D144" s="223" t="s">
        <v>134</v>
      </c>
      <c r="E144" s="224" t="s">
        <v>372</v>
      </c>
      <c r="F144" s="225" t="s">
        <v>373</v>
      </c>
      <c r="G144" s="226" t="s">
        <v>129</v>
      </c>
      <c r="H144" s="227">
        <v>62</v>
      </c>
      <c r="I144" s="228"/>
      <c r="J144" s="229">
        <f>ROUND(I144*H144,2)</f>
        <v>0</v>
      </c>
      <c r="K144" s="225" t="s">
        <v>1</v>
      </c>
      <c r="L144" s="230"/>
      <c r="M144" s="231" t="s">
        <v>1</v>
      </c>
      <c r="N144" s="232" t="s">
        <v>40</v>
      </c>
      <c r="O144" s="87"/>
      <c r="P144" s="214">
        <f>O144*H144</f>
        <v>0</v>
      </c>
      <c r="Q144" s="214">
        <v>0.26000000000000001</v>
      </c>
      <c r="R144" s="214">
        <f>Q144*H144</f>
        <v>16.120000000000001</v>
      </c>
      <c r="S144" s="214">
        <v>0</v>
      </c>
      <c r="T144" s="214">
        <f>S144*H144</f>
        <v>0</v>
      </c>
      <c r="U144" s="215" t="s">
        <v>1</v>
      </c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216" t="s">
        <v>150</v>
      </c>
      <c r="AT144" s="216" t="s">
        <v>134</v>
      </c>
      <c r="AU144" s="216" t="s">
        <v>83</v>
      </c>
      <c r="AY144" s="13" t="s">
        <v>125</v>
      </c>
      <c r="BE144" s="217">
        <f>IF(N144="základní",J144,0)</f>
        <v>0</v>
      </c>
      <c r="BF144" s="217">
        <f>IF(N144="snížená",J144,0)</f>
        <v>0</v>
      </c>
      <c r="BG144" s="217">
        <f>IF(N144="zákl. přenesená",J144,0)</f>
        <v>0</v>
      </c>
      <c r="BH144" s="217">
        <f>IF(N144="sníž. přenesená",J144,0)</f>
        <v>0</v>
      </c>
      <c r="BI144" s="217">
        <f>IF(N144="nulová",J144,0)</f>
        <v>0</v>
      </c>
      <c r="BJ144" s="13" t="s">
        <v>83</v>
      </c>
      <c r="BK144" s="217">
        <f>ROUND(I144*H144,2)</f>
        <v>0</v>
      </c>
      <c r="BL144" s="13" t="s">
        <v>144</v>
      </c>
      <c r="BM144" s="216" t="s">
        <v>374</v>
      </c>
    </row>
    <row r="145" s="2" customFormat="1" ht="24.15" customHeight="1">
      <c r="A145" s="34"/>
      <c r="B145" s="35"/>
      <c r="C145" s="205" t="s">
        <v>193</v>
      </c>
      <c r="D145" s="205" t="s">
        <v>126</v>
      </c>
      <c r="E145" s="206" t="s">
        <v>375</v>
      </c>
      <c r="F145" s="207" t="s">
        <v>376</v>
      </c>
      <c r="G145" s="208" t="s">
        <v>129</v>
      </c>
      <c r="H145" s="209">
        <v>18</v>
      </c>
      <c r="I145" s="210"/>
      <c r="J145" s="211">
        <f>ROUND(I145*H145,2)</f>
        <v>0</v>
      </c>
      <c r="K145" s="207" t="s">
        <v>130</v>
      </c>
      <c r="L145" s="40"/>
      <c r="M145" s="212" t="s">
        <v>1</v>
      </c>
      <c r="N145" s="213" t="s">
        <v>40</v>
      </c>
      <c r="O145" s="87"/>
      <c r="P145" s="214">
        <f>O145*H145</f>
        <v>0</v>
      </c>
      <c r="Q145" s="214">
        <v>0</v>
      </c>
      <c r="R145" s="214">
        <f>Q145*H145</f>
        <v>0</v>
      </c>
      <c r="S145" s="214">
        <v>0</v>
      </c>
      <c r="T145" s="214">
        <f>S145*H145</f>
        <v>0</v>
      </c>
      <c r="U145" s="215" t="s">
        <v>1</v>
      </c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216" t="s">
        <v>377</v>
      </c>
      <c r="AT145" s="216" t="s">
        <v>126</v>
      </c>
      <c r="AU145" s="216" t="s">
        <v>83</v>
      </c>
      <c r="AY145" s="13" t="s">
        <v>125</v>
      </c>
      <c r="BE145" s="217">
        <f>IF(N145="základní",J145,0)</f>
        <v>0</v>
      </c>
      <c r="BF145" s="217">
        <f>IF(N145="snížená",J145,0)</f>
        <v>0</v>
      </c>
      <c r="BG145" s="217">
        <f>IF(N145="zákl. přenesená",J145,0)</f>
        <v>0</v>
      </c>
      <c r="BH145" s="217">
        <f>IF(N145="sníž. přenesená",J145,0)</f>
        <v>0</v>
      </c>
      <c r="BI145" s="217">
        <f>IF(N145="nulová",J145,0)</f>
        <v>0</v>
      </c>
      <c r="BJ145" s="13" t="s">
        <v>83</v>
      </c>
      <c r="BK145" s="217">
        <f>ROUND(I145*H145,2)</f>
        <v>0</v>
      </c>
      <c r="BL145" s="13" t="s">
        <v>377</v>
      </c>
      <c r="BM145" s="216" t="s">
        <v>378</v>
      </c>
    </row>
    <row r="146" s="2" customFormat="1">
      <c r="A146" s="34"/>
      <c r="B146" s="35"/>
      <c r="C146" s="36"/>
      <c r="D146" s="218" t="s">
        <v>132</v>
      </c>
      <c r="E146" s="36"/>
      <c r="F146" s="219" t="s">
        <v>379</v>
      </c>
      <c r="G146" s="36"/>
      <c r="H146" s="36"/>
      <c r="I146" s="220"/>
      <c r="J146" s="36"/>
      <c r="K146" s="36"/>
      <c r="L146" s="40"/>
      <c r="M146" s="221"/>
      <c r="N146" s="222"/>
      <c r="O146" s="87"/>
      <c r="P146" s="87"/>
      <c r="Q146" s="87"/>
      <c r="R146" s="87"/>
      <c r="S146" s="87"/>
      <c r="T146" s="87"/>
      <c r="U146" s="88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T146" s="13" t="s">
        <v>132</v>
      </c>
      <c r="AU146" s="13" t="s">
        <v>83</v>
      </c>
    </row>
    <row r="147" s="2" customFormat="1" ht="37.8" customHeight="1">
      <c r="A147" s="34"/>
      <c r="B147" s="35"/>
      <c r="C147" s="223" t="s">
        <v>198</v>
      </c>
      <c r="D147" s="223" t="s">
        <v>134</v>
      </c>
      <c r="E147" s="224" t="s">
        <v>380</v>
      </c>
      <c r="F147" s="225" t="s">
        <v>381</v>
      </c>
      <c r="G147" s="226" t="s">
        <v>129</v>
      </c>
      <c r="H147" s="227">
        <v>18</v>
      </c>
      <c r="I147" s="228"/>
      <c r="J147" s="229">
        <f>ROUND(I147*H147,2)</f>
        <v>0</v>
      </c>
      <c r="K147" s="225" t="s">
        <v>1</v>
      </c>
      <c r="L147" s="230"/>
      <c r="M147" s="231" t="s">
        <v>1</v>
      </c>
      <c r="N147" s="232" t="s">
        <v>40</v>
      </c>
      <c r="O147" s="87"/>
      <c r="P147" s="214">
        <f>O147*H147</f>
        <v>0</v>
      </c>
      <c r="Q147" s="214">
        <v>0.38</v>
      </c>
      <c r="R147" s="214">
        <f>Q147*H147</f>
        <v>6.8399999999999999</v>
      </c>
      <c r="S147" s="214">
        <v>0</v>
      </c>
      <c r="T147" s="214">
        <f>S147*H147</f>
        <v>0</v>
      </c>
      <c r="U147" s="215" t="s">
        <v>1</v>
      </c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216" t="s">
        <v>377</v>
      </c>
      <c r="AT147" s="216" t="s">
        <v>134</v>
      </c>
      <c r="AU147" s="216" t="s">
        <v>83</v>
      </c>
      <c r="AY147" s="13" t="s">
        <v>125</v>
      </c>
      <c r="BE147" s="217">
        <f>IF(N147="základní",J147,0)</f>
        <v>0</v>
      </c>
      <c r="BF147" s="217">
        <f>IF(N147="snížená",J147,0)</f>
        <v>0</v>
      </c>
      <c r="BG147" s="217">
        <f>IF(N147="zákl. přenesená",J147,0)</f>
        <v>0</v>
      </c>
      <c r="BH147" s="217">
        <f>IF(N147="sníž. přenesená",J147,0)</f>
        <v>0</v>
      </c>
      <c r="BI147" s="217">
        <f>IF(N147="nulová",J147,0)</f>
        <v>0</v>
      </c>
      <c r="BJ147" s="13" t="s">
        <v>83</v>
      </c>
      <c r="BK147" s="217">
        <f>ROUND(I147*H147,2)</f>
        <v>0</v>
      </c>
      <c r="BL147" s="13" t="s">
        <v>377</v>
      </c>
      <c r="BM147" s="216" t="s">
        <v>382</v>
      </c>
    </row>
    <row r="148" s="2" customFormat="1" ht="24.15" customHeight="1">
      <c r="A148" s="34"/>
      <c r="B148" s="35"/>
      <c r="C148" s="205" t="s">
        <v>8</v>
      </c>
      <c r="D148" s="205" t="s">
        <v>126</v>
      </c>
      <c r="E148" s="206" t="s">
        <v>383</v>
      </c>
      <c r="F148" s="207" t="s">
        <v>384</v>
      </c>
      <c r="G148" s="208" t="s">
        <v>129</v>
      </c>
      <c r="H148" s="209">
        <v>5</v>
      </c>
      <c r="I148" s="210"/>
      <c r="J148" s="211">
        <f>ROUND(I148*H148,2)</f>
        <v>0</v>
      </c>
      <c r="K148" s="207" t="s">
        <v>130</v>
      </c>
      <c r="L148" s="40"/>
      <c r="M148" s="212" t="s">
        <v>1</v>
      </c>
      <c r="N148" s="213" t="s">
        <v>40</v>
      </c>
      <c r="O148" s="87"/>
      <c r="P148" s="214">
        <f>O148*H148</f>
        <v>0</v>
      </c>
      <c r="Q148" s="214">
        <v>0</v>
      </c>
      <c r="R148" s="214">
        <f>Q148*H148</f>
        <v>0</v>
      </c>
      <c r="S148" s="214">
        <v>0</v>
      </c>
      <c r="T148" s="214">
        <f>S148*H148</f>
        <v>0</v>
      </c>
      <c r="U148" s="215" t="s">
        <v>1</v>
      </c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216" t="s">
        <v>144</v>
      </c>
      <c r="AT148" s="216" t="s">
        <v>126</v>
      </c>
      <c r="AU148" s="216" t="s">
        <v>83</v>
      </c>
      <c r="AY148" s="13" t="s">
        <v>125</v>
      </c>
      <c r="BE148" s="217">
        <f>IF(N148="základní",J148,0)</f>
        <v>0</v>
      </c>
      <c r="BF148" s="217">
        <f>IF(N148="snížená",J148,0)</f>
        <v>0</v>
      </c>
      <c r="BG148" s="217">
        <f>IF(N148="zákl. přenesená",J148,0)</f>
        <v>0</v>
      </c>
      <c r="BH148" s="217">
        <f>IF(N148="sníž. přenesená",J148,0)</f>
        <v>0</v>
      </c>
      <c r="BI148" s="217">
        <f>IF(N148="nulová",J148,0)</f>
        <v>0</v>
      </c>
      <c r="BJ148" s="13" t="s">
        <v>83</v>
      </c>
      <c r="BK148" s="217">
        <f>ROUND(I148*H148,2)</f>
        <v>0</v>
      </c>
      <c r="BL148" s="13" t="s">
        <v>144</v>
      </c>
      <c r="BM148" s="216" t="s">
        <v>385</v>
      </c>
    </row>
    <row r="149" s="2" customFormat="1">
      <c r="A149" s="34"/>
      <c r="B149" s="35"/>
      <c r="C149" s="36"/>
      <c r="D149" s="218" t="s">
        <v>132</v>
      </c>
      <c r="E149" s="36"/>
      <c r="F149" s="219" t="s">
        <v>386</v>
      </c>
      <c r="G149" s="36"/>
      <c r="H149" s="36"/>
      <c r="I149" s="220"/>
      <c r="J149" s="36"/>
      <c r="K149" s="36"/>
      <c r="L149" s="40"/>
      <c r="M149" s="221"/>
      <c r="N149" s="222"/>
      <c r="O149" s="87"/>
      <c r="P149" s="87"/>
      <c r="Q149" s="87"/>
      <c r="R149" s="87"/>
      <c r="S149" s="87"/>
      <c r="T149" s="87"/>
      <c r="U149" s="88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T149" s="13" t="s">
        <v>132</v>
      </c>
      <c r="AU149" s="13" t="s">
        <v>83</v>
      </c>
    </row>
    <row r="150" s="2" customFormat="1" ht="37.8" customHeight="1">
      <c r="A150" s="34"/>
      <c r="B150" s="35"/>
      <c r="C150" s="223" t="s">
        <v>144</v>
      </c>
      <c r="D150" s="223" t="s">
        <v>134</v>
      </c>
      <c r="E150" s="224" t="s">
        <v>387</v>
      </c>
      <c r="F150" s="225" t="s">
        <v>388</v>
      </c>
      <c r="G150" s="226" t="s">
        <v>129</v>
      </c>
      <c r="H150" s="227">
        <v>5</v>
      </c>
      <c r="I150" s="228"/>
      <c r="J150" s="229">
        <f>ROUND(I150*H150,2)</f>
        <v>0</v>
      </c>
      <c r="K150" s="225" t="s">
        <v>1</v>
      </c>
      <c r="L150" s="230"/>
      <c r="M150" s="231" t="s">
        <v>1</v>
      </c>
      <c r="N150" s="232" t="s">
        <v>40</v>
      </c>
      <c r="O150" s="87"/>
      <c r="P150" s="214">
        <f>O150*H150</f>
        <v>0</v>
      </c>
      <c r="Q150" s="214">
        <v>0</v>
      </c>
      <c r="R150" s="214">
        <f>Q150*H150</f>
        <v>0</v>
      </c>
      <c r="S150" s="214">
        <v>0</v>
      </c>
      <c r="T150" s="214">
        <f>S150*H150</f>
        <v>0</v>
      </c>
      <c r="U150" s="215" t="s">
        <v>1</v>
      </c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16" t="s">
        <v>150</v>
      </c>
      <c r="AT150" s="216" t="s">
        <v>134</v>
      </c>
      <c r="AU150" s="216" t="s">
        <v>83</v>
      </c>
      <c r="AY150" s="13" t="s">
        <v>125</v>
      </c>
      <c r="BE150" s="217">
        <f>IF(N150="základní",J150,0)</f>
        <v>0</v>
      </c>
      <c r="BF150" s="217">
        <f>IF(N150="snížená",J150,0)</f>
        <v>0</v>
      </c>
      <c r="BG150" s="217">
        <f>IF(N150="zákl. přenesená",J150,0)</f>
        <v>0</v>
      </c>
      <c r="BH150" s="217">
        <f>IF(N150="sníž. přenesená",J150,0)</f>
        <v>0</v>
      </c>
      <c r="BI150" s="217">
        <f>IF(N150="nulová",J150,0)</f>
        <v>0</v>
      </c>
      <c r="BJ150" s="13" t="s">
        <v>83</v>
      </c>
      <c r="BK150" s="217">
        <f>ROUND(I150*H150,2)</f>
        <v>0</v>
      </c>
      <c r="BL150" s="13" t="s">
        <v>144</v>
      </c>
      <c r="BM150" s="216" t="s">
        <v>389</v>
      </c>
    </row>
    <row r="151" s="11" customFormat="1" ht="25.92" customHeight="1">
      <c r="A151" s="11"/>
      <c r="B151" s="191"/>
      <c r="C151" s="192"/>
      <c r="D151" s="193" t="s">
        <v>74</v>
      </c>
      <c r="E151" s="194" t="s">
        <v>235</v>
      </c>
      <c r="F151" s="194" t="s">
        <v>390</v>
      </c>
      <c r="G151" s="192"/>
      <c r="H151" s="192"/>
      <c r="I151" s="195"/>
      <c r="J151" s="196">
        <f>BK151</f>
        <v>0</v>
      </c>
      <c r="K151" s="192"/>
      <c r="L151" s="197"/>
      <c r="M151" s="198"/>
      <c r="N151" s="199"/>
      <c r="O151" s="199"/>
      <c r="P151" s="200">
        <f>SUM(P152:P186)</f>
        <v>0</v>
      </c>
      <c r="Q151" s="199"/>
      <c r="R151" s="200">
        <f>SUM(R152:R186)</f>
        <v>0</v>
      </c>
      <c r="S151" s="199"/>
      <c r="T151" s="200">
        <f>SUM(T152:T186)</f>
        <v>0</v>
      </c>
      <c r="U151" s="20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R151" s="202" t="s">
        <v>83</v>
      </c>
      <c r="AT151" s="203" t="s">
        <v>74</v>
      </c>
      <c r="AU151" s="203" t="s">
        <v>75</v>
      </c>
      <c r="AY151" s="202" t="s">
        <v>125</v>
      </c>
      <c r="BK151" s="204">
        <f>SUM(BK152:BK186)</f>
        <v>0</v>
      </c>
    </row>
    <row r="152" s="2" customFormat="1" ht="24.15" customHeight="1">
      <c r="A152" s="34"/>
      <c r="B152" s="35"/>
      <c r="C152" s="205" t="s">
        <v>7</v>
      </c>
      <c r="D152" s="205" t="s">
        <v>126</v>
      </c>
      <c r="E152" s="206" t="s">
        <v>391</v>
      </c>
      <c r="F152" s="207" t="s">
        <v>392</v>
      </c>
      <c r="G152" s="208" t="s">
        <v>164</v>
      </c>
      <c r="H152" s="209">
        <v>4</v>
      </c>
      <c r="I152" s="210"/>
      <c r="J152" s="211">
        <f>ROUND(I152*H152,2)</f>
        <v>0</v>
      </c>
      <c r="K152" s="207" t="s">
        <v>130</v>
      </c>
      <c r="L152" s="40"/>
      <c r="M152" s="212" t="s">
        <v>1</v>
      </c>
      <c r="N152" s="213" t="s">
        <v>40</v>
      </c>
      <c r="O152" s="87"/>
      <c r="P152" s="214">
        <f>O152*H152</f>
        <v>0</v>
      </c>
      <c r="Q152" s="214">
        <v>0</v>
      </c>
      <c r="R152" s="214">
        <f>Q152*H152</f>
        <v>0</v>
      </c>
      <c r="S152" s="214">
        <v>0</v>
      </c>
      <c r="T152" s="214">
        <f>S152*H152</f>
        <v>0</v>
      </c>
      <c r="U152" s="215" t="s">
        <v>1</v>
      </c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216" t="s">
        <v>377</v>
      </c>
      <c r="AT152" s="216" t="s">
        <v>126</v>
      </c>
      <c r="AU152" s="216" t="s">
        <v>83</v>
      </c>
      <c r="AY152" s="13" t="s">
        <v>125</v>
      </c>
      <c r="BE152" s="217">
        <f>IF(N152="základní",J152,0)</f>
        <v>0</v>
      </c>
      <c r="BF152" s="217">
        <f>IF(N152="snížená",J152,0)</f>
        <v>0</v>
      </c>
      <c r="BG152" s="217">
        <f>IF(N152="zákl. přenesená",J152,0)</f>
        <v>0</v>
      </c>
      <c r="BH152" s="217">
        <f>IF(N152="sníž. přenesená",J152,0)</f>
        <v>0</v>
      </c>
      <c r="BI152" s="217">
        <f>IF(N152="nulová",J152,0)</f>
        <v>0</v>
      </c>
      <c r="BJ152" s="13" t="s">
        <v>83</v>
      </c>
      <c r="BK152" s="217">
        <f>ROUND(I152*H152,2)</f>
        <v>0</v>
      </c>
      <c r="BL152" s="13" t="s">
        <v>377</v>
      </c>
      <c r="BM152" s="216" t="s">
        <v>393</v>
      </c>
    </row>
    <row r="153" s="2" customFormat="1">
      <c r="A153" s="34"/>
      <c r="B153" s="35"/>
      <c r="C153" s="36"/>
      <c r="D153" s="218" t="s">
        <v>132</v>
      </c>
      <c r="E153" s="36"/>
      <c r="F153" s="219" t="s">
        <v>394</v>
      </c>
      <c r="G153" s="36"/>
      <c r="H153" s="36"/>
      <c r="I153" s="220"/>
      <c r="J153" s="36"/>
      <c r="K153" s="36"/>
      <c r="L153" s="40"/>
      <c r="M153" s="221"/>
      <c r="N153" s="222"/>
      <c r="O153" s="87"/>
      <c r="P153" s="87"/>
      <c r="Q153" s="87"/>
      <c r="R153" s="87"/>
      <c r="S153" s="87"/>
      <c r="T153" s="87"/>
      <c r="U153" s="88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T153" s="13" t="s">
        <v>132</v>
      </c>
      <c r="AU153" s="13" t="s">
        <v>83</v>
      </c>
    </row>
    <row r="154" s="2" customFormat="1" ht="24.15" customHeight="1">
      <c r="A154" s="34"/>
      <c r="B154" s="35"/>
      <c r="C154" s="223" t="s">
        <v>231</v>
      </c>
      <c r="D154" s="223" t="s">
        <v>134</v>
      </c>
      <c r="E154" s="224" t="s">
        <v>395</v>
      </c>
      <c r="F154" s="225" t="s">
        <v>396</v>
      </c>
      <c r="G154" s="226" t="s">
        <v>172</v>
      </c>
      <c r="H154" s="227">
        <v>4</v>
      </c>
      <c r="I154" s="228"/>
      <c r="J154" s="229">
        <f>ROUND(I154*H154,2)</f>
        <v>0</v>
      </c>
      <c r="K154" s="225" t="s">
        <v>1</v>
      </c>
      <c r="L154" s="230"/>
      <c r="M154" s="231" t="s">
        <v>1</v>
      </c>
      <c r="N154" s="232" t="s">
        <v>40</v>
      </c>
      <c r="O154" s="87"/>
      <c r="P154" s="214">
        <f>O154*H154</f>
        <v>0</v>
      </c>
      <c r="Q154" s="214">
        <v>0</v>
      </c>
      <c r="R154" s="214">
        <f>Q154*H154</f>
        <v>0</v>
      </c>
      <c r="S154" s="214">
        <v>0</v>
      </c>
      <c r="T154" s="214">
        <f>S154*H154</f>
        <v>0</v>
      </c>
      <c r="U154" s="215" t="s">
        <v>1</v>
      </c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216" t="s">
        <v>377</v>
      </c>
      <c r="AT154" s="216" t="s">
        <v>134</v>
      </c>
      <c r="AU154" s="216" t="s">
        <v>83</v>
      </c>
      <c r="AY154" s="13" t="s">
        <v>125</v>
      </c>
      <c r="BE154" s="217">
        <f>IF(N154="základní",J154,0)</f>
        <v>0</v>
      </c>
      <c r="BF154" s="217">
        <f>IF(N154="snížená",J154,0)</f>
        <v>0</v>
      </c>
      <c r="BG154" s="217">
        <f>IF(N154="zákl. přenesená",J154,0)</f>
        <v>0</v>
      </c>
      <c r="BH154" s="217">
        <f>IF(N154="sníž. přenesená",J154,0)</f>
        <v>0</v>
      </c>
      <c r="BI154" s="217">
        <f>IF(N154="nulová",J154,0)</f>
        <v>0</v>
      </c>
      <c r="BJ154" s="13" t="s">
        <v>83</v>
      </c>
      <c r="BK154" s="217">
        <f>ROUND(I154*H154,2)</f>
        <v>0</v>
      </c>
      <c r="BL154" s="13" t="s">
        <v>377</v>
      </c>
      <c r="BM154" s="216" t="s">
        <v>397</v>
      </c>
    </row>
    <row r="155" s="2" customFormat="1" ht="24.15" customHeight="1">
      <c r="A155" s="34"/>
      <c r="B155" s="35"/>
      <c r="C155" s="205" t="s">
        <v>237</v>
      </c>
      <c r="D155" s="205" t="s">
        <v>126</v>
      </c>
      <c r="E155" s="206" t="s">
        <v>398</v>
      </c>
      <c r="F155" s="207" t="s">
        <v>399</v>
      </c>
      <c r="G155" s="208" t="s">
        <v>164</v>
      </c>
      <c r="H155" s="209">
        <v>1</v>
      </c>
      <c r="I155" s="210"/>
      <c r="J155" s="211">
        <f>ROUND(I155*H155,2)</f>
        <v>0</v>
      </c>
      <c r="K155" s="207" t="s">
        <v>130</v>
      </c>
      <c r="L155" s="40"/>
      <c r="M155" s="212" t="s">
        <v>1</v>
      </c>
      <c r="N155" s="213" t="s">
        <v>40</v>
      </c>
      <c r="O155" s="87"/>
      <c r="P155" s="214">
        <f>O155*H155</f>
        <v>0</v>
      </c>
      <c r="Q155" s="214">
        <v>0</v>
      </c>
      <c r="R155" s="214">
        <f>Q155*H155</f>
        <v>0</v>
      </c>
      <c r="S155" s="214">
        <v>0</v>
      </c>
      <c r="T155" s="214">
        <f>S155*H155</f>
        <v>0</v>
      </c>
      <c r="U155" s="215" t="s">
        <v>1</v>
      </c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216" t="s">
        <v>144</v>
      </c>
      <c r="AT155" s="216" t="s">
        <v>126</v>
      </c>
      <c r="AU155" s="216" t="s">
        <v>83</v>
      </c>
      <c r="AY155" s="13" t="s">
        <v>125</v>
      </c>
      <c r="BE155" s="217">
        <f>IF(N155="základní",J155,0)</f>
        <v>0</v>
      </c>
      <c r="BF155" s="217">
        <f>IF(N155="snížená",J155,0)</f>
        <v>0</v>
      </c>
      <c r="BG155" s="217">
        <f>IF(N155="zákl. přenesená",J155,0)</f>
        <v>0</v>
      </c>
      <c r="BH155" s="217">
        <f>IF(N155="sníž. přenesená",J155,0)</f>
        <v>0</v>
      </c>
      <c r="BI155" s="217">
        <f>IF(N155="nulová",J155,0)</f>
        <v>0</v>
      </c>
      <c r="BJ155" s="13" t="s">
        <v>83</v>
      </c>
      <c r="BK155" s="217">
        <f>ROUND(I155*H155,2)</f>
        <v>0</v>
      </c>
      <c r="BL155" s="13" t="s">
        <v>144</v>
      </c>
      <c r="BM155" s="216" t="s">
        <v>400</v>
      </c>
    </row>
    <row r="156" s="2" customFormat="1">
      <c r="A156" s="34"/>
      <c r="B156" s="35"/>
      <c r="C156" s="36"/>
      <c r="D156" s="218" t="s">
        <v>132</v>
      </c>
      <c r="E156" s="36"/>
      <c r="F156" s="219" t="s">
        <v>401</v>
      </c>
      <c r="G156" s="36"/>
      <c r="H156" s="36"/>
      <c r="I156" s="220"/>
      <c r="J156" s="36"/>
      <c r="K156" s="36"/>
      <c r="L156" s="40"/>
      <c r="M156" s="221"/>
      <c r="N156" s="222"/>
      <c r="O156" s="87"/>
      <c r="P156" s="87"/>
      <c r="Q156" s="87"/>
      <c r="R156" s="87"/>
      <c r="S156" s="87"/>
      <c r="T156" s="87"/>
      <c r="U156" s="88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T156" s="13" t="s">
        <v>132</v>
      </c>
      <c r="AU156" s="13" t="s">
        <v>83</v>
      </c>
    </row>
    <row r="157" s="2" customFormat="1" ht="21.75" customHeight="1">
      <c r="A157" s="34"/>
      <c r="B157" s="35"/>
      <c r="C157" s="223" t="s">
        <v>242</v>
      </c>
      <c r="D157" s="223" t="s">
        <v>134</v>
      </c>
      <c r="E157" s="224" t="s">
        <v>402</v>
      </c>
      <c r="F157" s="225" t="s">
        <v>403</v>
      </c>
      <c r="G157" s="226" t="s">
        <v>172</v>
      </c>
      <c r="H157" s="227">
        <v>1</v>
      </c>
      <c r="I157" s="228"/>
      <c r="J157" s="229">
        <f>ROUND(I157*H157,2)</f>
        <v>0</v>
      </c>
      <c r="K157" s="225" t="s">
        <v>1</v>
      </c>
      <c r="L157" s="230"/>
      <c r="M157" s="231" t="s">
        <v>1</v>
      </c>
      <c r="N157" s="232" t="s">
        <v>40</v>
      </c>
      <c r="O157" s="87"/>
      <c r="P157" s="214">
        <f>O157*H157</f>
        <v>0</v>
      </c>
      <c r="Q157" s="214">
        <v>0</v>
      </c>
      <c r="R157" s="214">
        <f>Q157*H157</f>
        <v>0</v>
      </c>
      <c r="S157" s="214">
        <v>0</v>
      </c>
      <c r="T157" s="214">
        <f>S157*H157</f>
        <v>0</v>
      </c>
      <c r="U157" s="215" t="s">
        <v>1</v>
      </c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216" t="s">
        <v>150</v>
      </c>
      <c r="AT157" s="216" t="s">
        <v>134</v>
      </c>
      <c r="AU157" s="216" t="s">
        <v>83</v>
      </c>
      <c r="AY157" s="13" t="s">
        <v>125</v>
      </c>
      <c r="BE157" s="217">
        <f>IF(N157="základní",J157,0)</f>
        <v>0</v>
      </c>
      <c r="BF157" s="217">
        <f>IF(N157="snížená",J157,0)</f>
        <v>0</v>
      </c>
      <c r="BG157" s="217">
        <f>IF(N157="zákl. přenesená",J157,0)</f>
        <v>0</v>
      </c>
      <c r="BH157" s="217">
        <f>IF(N157="sníž. přenesená",J157,0)</f>
        <v>0</v>
      </c>
      <c r="BI157" s="217">
        <f>IF(N157="nulová",J157,0)</f>
        <v>0</v>
      </c>
      <c r="BJ157" s="13" t="s">
        <v>83</v>
      </c>
      <c r="BK157" s="217">
        <f>ROUND(I157*H157,2)</f>
        <v>0</v>
      </c>
      <c r="BL157" s="13" t="s">
        <v>144</v>
      </c>
      <c r="BM157" s="216" t="s">
        <v>404</v>
      </c>
    </row>
    <row r="158" s="2" customFormat="1" ht="24.15" customHeight="1">
      <c r="A158" s="34"/>
      <c r="B158" s="35"/>
      <c r="C158" s="205" t="s">
        <v>246</v>
      </c>
      <c r="D158" s="205" t="s">
        <v>126</v>
      </c>
      <c r="E158" s="206" t="s">
        <v>405</v>
      </c>
      <c r="F158" s="207" t="s">
        <v>406</v>
      </c>
      <c r="G158" s="208" t="s">
        <v>164</v>
      </c>
      <c r="H158" s="209">
        <v>4</v>
      </c>
      <c r="I158" s="210"/>
      <c r="J158" s="211">
        <f>ROUND(I158*H158,2)</f>
        <v>0</v>
      </c>
      <c r="K158" s="207" t="s">
        <v>130</v>
      </c>
      <c r="L158" s="40"/>
      <c r="M158" s="212" t="s">
        <v>1</v>
      </c>
      <c r="N158" s="213" t="s">
        <v>40</v>
      </c>
      <c r="O158" s="87"/>
      <c r="P158" s="214">
        <f>O158*H158</f>
        <v>0</v>
      </c>
      <c r="Q158" s="214">
        <v>0</v>
      </c>
      <c r="R158" s="214">
        <f>Q158*H158</f>
        <v>0</v>
      </c>
      <c r="S158" s="214">
        <v>0</v>
      </c>
      <c r="T158" s="214">
        <f>S158*H158</f>
        <v>0</v>
      </c>
      <c r="U158" s="215" t="s">
        <v>1</v>
      </c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216" t="s">
        <v>144</v>
      </c>
      <c r="AT158" s="216" t="s">
        <v>126</v>
      </c>
      <c r="AU158" s="216" t="s">
        <v>83</v>
      </c>
      <c r="AY158" s="13" t="s">
        <v>125</v>
      </c>
      <c r="BE158" s="217">
        <f>IF(N158="základní",J158,0)</f>
        <v>0</v>
      </c>
      <c r="BF158" s="217">
        <f>IF(N158="snížená",J158,0)</f>
        <v>0</v>
      </c>
      <c r="BG158" s="217">
        <f>IF(N158="zákl. přenesená",J158,0)</f>
        <v>0</v>
      </c>
      <c r="BH158" s="217">
        <f>IF(N158="sníž. přenesená",J158,0)</f>
        <v>0</v>
      </c>
      <c r="BI158" s="217">
        <f>IF(N158="nulová",J158,0)</f>
        <v>0</v>
      </c>
      <c r="BJ158" s="13" t="s">
        <v>83</v>
      </c>
      <c r="BK158" s="217">
        <f>ROUND(I158*H158,2)</f>
        <v>0</v>
      </c>
      <c r="BL158" s="13" t="s">
        <v>144</v>
      </c>
      <c r="BM158" s="216" t="s">
        <v>407</v>
      </c>
    </row>
    <row r="159" s="2" customFormat="1">
      <c r="A159" s="34"/>
      <c r="B159" s="35"/>
      <c r="C159" s="36"/>
      <c r="D159" s="218" t="s">
        <v>132</v>
      </c>
      <c r="E159" s="36"/>
      <c r="F159" s="219" t="s">
        <v>408</v>
      </c>
      <c r="G159" s="36"/>
      <c r="H159" s="36"/>
      <c r="I159" s="220"/>
      <c r="J159" s="36"/>
      <c r="K159" s="36"/>
      <c r="L159" s="40"/>
      <c r="M159" s="221"/>
      <c r="N159" s="222"/>
      <c r="O159" s="87"/>
      <c r="P159" s="87"/>
      <c r="Q159" s="87"/>
      <c r="R159" s="87"/>
      <c r="S159" s="87"/>
      <c r="T159" s="87"/>
      <c r="U159" s="88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T159" s="13" t="s">
        <v>132</v>
      </c>
      <c r="AU159" s="13" t="s">
        <v>83</v>
      </c>
    </row>
    <row r="160" s="2" customFormat="1" ht="24.15" customHeight="1">
      <c r="A160" s="34"/>
      <c r="B160" s="35"/>
      <c r="C160" s="223" t="s">
        <v>250</v>
      </c>
      <c r="D160" s="223" t="s">
        <v>134</v>
      </c>
      <c r="E160" s="224" t="s">
        <v>409</v>
      </c>
      <c r="F160" s="225" t="s">
        <v>410</v>
      </c>
      <c r="G160" s="226" t="s">
        <v>172</v>
      </c>
      <c r="H160" s="227">
        <v>4</v>
      </c>
      <c r="I160" s="228"/>
      <c r="J160" s="229">
        <f>ROUND(I160*H160,2)</f>
        <v>0</v>
      </c>
      <c r="K160" s="225" t="s">
        <v>1</v>
      </c>
      <c r="L160" s="230"/>
      <c r="M160" s="231" t="s">
        <v>1</v>
      </c>
      <c r="N160" s="232" t="s">
        <v>40</v>
      </c>
      <c r="O160" s="87"/>
      <c r="P160" s="214">
        <f>O160*H160</f>
        <v>0</v>
      </c>
      <c r="Q160" s="214">
        <v>0</v>
      </c>
      <c r="R160" s="214">
        <f>Q160*H160</f>
        <v>0</v>
      </c>
      <c r="S160" s="214">
        <v>0</v>
      </c>
      <c r="T160" s="214">
        <f>S160*H160</f>
        <v>0</v>
      </c>
      <c r="U160" s="215" t="s">
        <v>1</v>
      </c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216" t="s">
        <v>150</v>
      </c>
      <c r="AT160" s="216" t="s">
        <v>134</v>
      </c>
      <c r="AU160" s="216" t="s">
        <v>83</v>
      </c>
      <c r="AY160" s="13" t="s">
        <v>125</v>
      </c>
      <c r="BE160" s="217">
        <f>IF(N160="základní",J160,0)</f>
        <v>0</v>
      </c>
      <c r="BF160" s="217">
        <f>IF(N160="snížená",J160,0)</f>
        <v>0</v>
      </c>
      <c r="BG160" s="217">
        <f>IF(N160="zákl. přenesená",J160,0)</f>
        <v>0</v>
      </c>
      <c r="BH160" s="217">
        <f>IF(N160="sníž. přenesená",J160,0)</f>
        <v>0</v>
      </c>
      <c r="BI160" s="217">
        <f>IF(N160="nulová",J160,0)</f>
        <v>0</v>
      </c>
      <c r="BJ160" s="13" t="s">
        <v>83</v>
      </c>
      <c r="BK160" s="217">
        <f>ROUND(I160*H160,2)</f>
        <v>0</v>
      </c>
      <c r="BL160" s="13" t="s">
        <v>144</v>
      </c>
      <c r="BM160" s="216" t="s">
        <v>411</v>
      </c>
    </row>
    <row r="161" s="2" customFormat="1" ht="24.15" customHeight="1">
      <c r="A161" s="34"/>
      <c r="B161" s="35"/>
      <c r="C161" s="205" t="s">
        <v>254</v>
      </c>
      <c r="D161" s="205" t="s">
        <v>126</v>
      </c>
      <c r="E161" s="206" t="s">
        <v>412</v>
      </c>
      <c r="F161" s="207" t="s">
        <v>413</v>
      </c>
      <c r="G161" s="208" t="s">
        <v>164</v>
      </c>
      <c r="H161" s="209">
        <v>2</v>
      </c>
      <c r="I161" s="210"/>
      <c r="J161" s="211">
        <f>ROUND(I161*H161,2)</f>
        <v>0</v>
      </c>
      <c r="K161" s="207" t="s">
        <v>130</v>
      </c>
      <c r="L161" s="40"/>
      <c r="M161" s="212" t="s">
        <v>1</v>
      </c>
      <c r="N161" s="213" t="s">
        <v>40</v>
      </c>
      <c r="O161" s="87"/>
      <c r="P161" s="214">
        <f>O161*H161</f>
        <v>0</v>
      </c>
      <c r="Q161" s="214">
        <v>0</v>
      </c>
      <c r="R161" s="214">
        <f>Q161*H161</f>
        <v>0</v>
      </c>
      <c r="S161" s="214">
        <v>0</v>
      </c>
      <c r="T161" s="214">
        <f>S161*H161</f>
        <v>0</v>
      </c>
      <c r="U161" s="215" t="s">
        <v>1</v>
      </c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216" t="s">
        <v>377</v>
      </c>
      <c r="AT161" s="216" t="s">
        <v>126</v>
      </c>
      <c r="AU161" s="216" t="s">
        <v>83</v>
      </c>
      <c r="AY161" s="13" t="s">
        <v>125</v>
      </c>
      <c r="BE161" s="217">
        <f>IF(N161="základní",J161,0)</f>
        <v>0</v>
      </c>
      <c r="BF161" s="217">
        <f>IF(N161="snížená",J161,0)</f>
        <v>0</v>
      </c>
      <c r="BG161" s="217">
        <f>IF(N161="zákl. přenesená",J161,0)</f>
        <v>0</v>
      </c>
      <c r="BH161" s="217">
        <f>IF(N161="sníž. přenesená",J161,0)</f>
        <v>0</v>
      </c>
      <c r="BI161" s="217">
        <f>IF(N161="nulová",J161,0)</f>
        <v>0</v>
      </c>
      <c r="BJ161" s="13" t="s">
        <v>83</v>
      </c>
      <c r="BK161" s="217">
        <f>ROUND(I161*H161,2)</f>
        <v>0</v>
      </c>
      <c r="BL161" s="13" t="s">
        <v>377</v>
      </c>
      <c r="BM161" s="216" t="s">
        <v>414</v>
      </c>
    </row>
    <row r="162" s="2" customFormat="1">
      <c r="A162" s="34"/>
      <c r="B162" s="35"/>
      <c r="C162" s="36"/>
      <c r="D162" s="218" t="s">
        <v>132</v>
      </c>
      <c r="E162" s="36"/>
      <c r="F162" s="219" t="s">
        <v>415</v>
      </c>
      <c r="G162" s="36"/>
      <c r="H162" s="36"/>
      <c r="I162" s="220"/>
      <c r="J162" s="36"/>
      <c r="K162" s="36"/>
      <c r="L162" s="40"/>
      <c r="M162" s="221"/>
      <c r="N162" s="222"/>
      <c r="O162" s="87"/>
      <c r="P162" s="87"/>
      <c r="Q162" s="87"/>
      <c r="R162" s="87"/>
      <c r="S162" s="87"/>
      <c r="T162" s="87"/>
      <c r="U162" s="88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T162" s="13" t="s">
        <v>132</v>
      </c>
      <c r="AU162" s="13" t="s">
        <v>83</v>
      </c>
    </row>
    <row r="163" s="2" customFormat="1" ht="21.75" customHeight="1">
      <c r="A163" s="34"/>
      <c r="B163" s="35"/>
      <c r="C163" s="223" t="s">
        <v>260</v>
      </c>
      <c r="D163" s="223" t="s">
        <v>134</v>
      </c>
      <c r="E163" s="224" t="s">
        <v>416</v>
      </c>
      <c r="F163" s="225" t="s">
        <v>417</v>
      </c>
      <c r="G163" s="226" t="s">
        <v>172</v>
      </c>
      <c r="H163" s="227">
        <v>2</v>
      </c>
      <c r="I163" s="228"/>
      <c r="J163" s="229">
        <f>ROUND(I163*H163,2)</f>
        <v>0</v>
      </c>
      <c r="K163" s="225" t="s">
        <v>1</v>
      </c>
      <c r="L163" s="230"/>
      <c r="M163" s="231" t="s">
        <v>1</v>
      </c>
      <c r="N163" s="232" t="s">
        <v>40</v>
      </c>
      <c r="O163" s="87"/>
      <c r="P163" s="214">
        <f>O163*H163</f>
        <v>0</v>
      </c>
      <c r="Q163" s="214">
        <v>0</v>
      </c>
      <c r="R163" s="214">
        <f>Q163*H163</f>
        <v>0</v>
      </c>
      <c r="S163" s="214">
        <v>0</v>
      </c>
      <c r="T163" s="214">
        <f>S163*H163</f>
        <v>0</v>
      </c>
      <c r="U163" s="215" t="s">
        <v>1</v>
      </c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216" t="s">
        <v>377</v>
      </c>
      <c r="AT163" s="216" t="s">
        <v>134</v>
      </c>
      <c r="AU163" s="216" t="s">
        <v>83</v>
      </c>
      <c r="AY163" s="13" t="s">
        <v>125</v>
      </c>
      <c r="BE163" s="217">
        <f>IF(N163="základní",J163,0)</f>
        <v>0</v>
      </c>
      <c r="BF163" s="217">
        <f>IF(N163="snížená",J163,0)</f>
        <v>0</v>
      </c>
      <c r="BG163" s="217">
        <f>IF(N163="zákl. přenesená",J163,0)</f>
        <v>0</v>
      </c>
      <c r="BH163" s="217">
        <f>IF(N163="sníž. přenesená",J163,0)</f>
        <v>0</v>
      </c>
      <c r="BI163" s="217">
        <f>IF(N163="nulová",J163,0)</f>
        <v>0</v>
      </c>
      <c r="BJ163" s="13" t="s">
        <v>83</v>
      </c>
      <c r="BK163" s="217">
        <f>ROUND(I163*H163,2)</f>
        <v>0</v>
      </c>
      <c r="BL163" s="13" t="s">
        <v>377</v>
      </c>
      <c r="BM163" s="216" t="s">
        <v>418</v>
      </c>
    </row>
    <row r="164" s="2" customFormat="1" ht="24.15" customHeight="1">
      <c r="A164" s="34"/>
      <c r="B164" s="35"/>
      <c r="C164" s="205" t="s">
        <v>283</v>
      </c>
      <c r="D164" s="205" t="s">
        <v>126</v>
      </c>
      <c r="E164" s="206" t="s">
        <v>419</v>
      </c>
      <c r="F164" s="207" t="s">
        <v>420</v>
      </c>
      <c r="G164" s="208" t="s">
        <v>164</v>
      </c>
      <c r="H164" s="209">
        <v>2</v>
      </c>
      <c r="I164" s="210"/>
      <c r="J164" s="211">
        <f>ROUND(I164*H164,2)</f>
        <v>0</v>
      </c>
      <c r="K164" s="207" t="s">
        <v>130</v>
      </c>
      <c r="L164" s="40"/>
      <c r="M164" s="212" t="s">
        <v>1</v>
      </c>
      <c r="N164" s="213" t="s">
        <v>40</v>
      </c>
      <c r="O164" s="87"/>
      <c r="P164" s="214">
        <f>O164*H164</f>
        <v>0</v>
      </c>
      <c r="Q164" s="214">
        <v>0</v>
      </c>
      <c r="R164" s="214">
        <f>Q164*H164</f>
        <v>0</v>
      </c>
      <c r="S164" s="214">
        <v>0</v>
      </c>
      <c r="T164" s="214">
        <f>S164*H164</f>
        <v>0</v>
      </c>
      <c r="U164" s="215" t="s">
        <v>1</v>
      </c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216" t="s">
        <v>377</v>
      </c>
      <c r="AT164" s="216" t="s">
        <v>126</v>
      </c>
      <c r="AU164" s="216" t="s">
        <v>83</v>
      </c>
      <c r="AY164" s="13" t="s">
        <v>125</v>
      </c>
      <c r="BE164" s="217">
        <f>IF(N164="základní",J164,0)</f>
        <v>0</v>
      </c>
      <c r="BF164" s="217">
        <f>IF(N164="snížená",J164,0)</f>
        <v>0</v>
      </c>
      <c r="BG164" s="217">
        <f>IF(N164="zákl. přenesená",J164,0)</f>
        <v>0</v>
      </c>
      <c r="BH164" s="217">
        <f>IF(N164="sníž. přenesená",J164,0)</f>
        <v>0</v>
      </c>
      <c r="BI164" s="217">
        <f>IF(N164="nulová",J164,0)</f>
        <v>0</v>
      </c>
      <c r="BJ164" s="13" t="s">
        <v>83</v>
      </c>
      <c r="BK164" s="217">
        <f>ROUND(I164*H164,2)</f>
        <v>0</v>
      </c>
      <c r="BL164" s="13" t="s">
        <v>377</v>
      </c>
      <c r="BM164" s="216" t="s">
        <v>421</v>
      </c>
    </row>
    <row r="165" s="2" customFormat="1">
      <c r="A165" s="34"/>
      <c r="B165" s="35"/>
      <c r="C165" s="36"/>
      <c r="D165" s="218" t="s">
        <v>132</v>
      </c>
      <c r="E165" s="36"/>
      <c r="F165" s="219" t="s">
        <v>422</v>
      </c>
      <c r="G165" s="36"/>
      <c r="H165" s="36"/>
      <c r="I165" s="220"/>
      <c r="J165" s="36"/>
      <c r="K165" s="36"/>
      <c r="L165" s="40"/>
      <c r="M165" s="221"/>
      <c r="N165" s="222"/>
      <c r="O165" s="87"/>
      <c r="P165" s="87"/>
      <c r="Q165" s="87"/>
      <c r="R165" s="87"/>
      <c r="S165" s="87"/>
      <c r="T165" s="87"/>
      <c r="U165" s="88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T165" s="13" t="s">
        <v>132</v>
      </c>
      <c r="AU165" s="13" t="s">
        <v>83</v>
      </c>
    </row>
    <row r="166" s="2" customFormat="1" ht="21.75" customHeight="1">
      <c r="A166" s="34"/>
      <c r="B166" s="35"/>
      <c r="C166" s="223" t="s">
        <v>287</v>
      </c>
      <c r="D166" s="223" t="s">
        <v>134</v>
      </c>
      <c r="E166" s="224" t="s">
        <v>423</v>
      </c>
      <c r="F166" s="225" t="s">
        <v>424</v>
      </c>
      <c r="G166" s="226" t="s">
        <v>172</v>
      </c>
      <c r="H166" s="227">
        <v>2</v>
      </c>
      <c r="I166" s="228"/>
      <c r="J166" s="229">
        <f>ROUND(I166*H166,2)</f>
        <v>0</v>
      </c>
      <c r="K166" s="225" t="s">
        <v>1</v>
      </c>
      <c r="L166" s="230"/>
      <c r="M166" s="231" t="s">
        <v>1</v>
      </c>
      <c r="N166" s="232" t="s">
        <v>40</v>
      </c>
      <c r="O166" s="87"/>
      <c r="P166" s="214">
        <f>O166*H166</f>
        <v>0</v>
      </c>
      <c r="Q166" s="214">
        <v>0</v>
      </c>
      <c r="R166" s="214">
        <f>Q166*H166</f>
        <v>0</v>
      </c>
      <c r="S166" s="214">
        <v>0</v>
      </c>
      <c r="T166" s="214">
        <f>S166*H166</f>
        <v>0</v>
      </c>
      <c r="U166" s="215" t="s">
        <v>1</v>
      </c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216" t="s">
        <v>377</v>
      </c>
      <c r="AT166" s="216" t="s">
        <v>134</v>
      </c>
      <c r="AU166" s="216" t="s">
        <v>83</v>
      </c>
      <c r="AY166" s="13" t="s">
        <v>125</v>
      </c>
      <c r="BE166" s="217">
        <f>IF(N166="základní",J166,0)</f>
        <v>0</v>
      </c>
      <c r="BF166" s="217">
        <f>IF(N166="snížená",J166,0)</f>
        <v>0</v>
      </c>
      <c r="BG166" s="217">
        <f>IF(N166="zákl. přenesená",J166,0)</f>
        <v>0</v>
      </c>
      <c r="BH166" s="217">
        <f>IF(N166="sníž. přenesená",J166,0)</f>
        <v>0</v>
      </c>
      <c r="BI166" s="217">
        <f>IF(N166="nulová",J166,0)</f>
        <v>0</v>
      </c>
      <c r="BJ166" s="13" t="s">
        <v>83</v>
      </c>
      <c r="BK166" s="217">
        <f>ROUND(I166*H166,2)</f>
        <v>0</v>
      </c>
      <c r="BL166" s="13" t="s">
        <v>377</v>
      </c>
      <c r="BM166" s="216" t="s">
        <v>425</v>
      </c>
    </row>
    <row r="167" s="2" customFormat="1" ht="24.15" customHeight="1">
      <c r="A167" s="34"/>
      <c r="B167" s="35"/>
      <c r="C167" s="205" t="s">
        <v>289</v>
      </c>
      <c r="D167" s="205" t="s">
        <v>126</v>
      </c>
      <c r="E167" s="206" t="s">
        <v>426</v>
      </c>
      <c r="F167" s="207" t="s">
        <v>427</v>
      </c>
      <c r="G167" s="208" t="s">
        <v>164</v>
      </c>
      <c r="H167" s="209">
        <v>1</v>
      </c>
      <c r="I167" s="210"/>
      <c r="J167" s="211">
        <f>ROUND(I167*H167,2)</f>
        <v>0</v>
      </c>
      <c r="K167" s="207" t="s">
        <v>130</v>
      </c>
      <c r="L167" s="40"/>
      <c r="M167" s="212" t="s">
        <v>1</v>
      </c>
      <c r="N167" s="213" t="s">
        <v>40</v>
      </c>
      <c r="O167" s="87"/>
      <c r="P167" s="214">
        <f>O167*H167</f>
        <v>0</v>
      </c>
      <c r="Q167" s="214">
        <v>0</v>
      </c>
      <c r="R167" s="214">
        <f>Q167*H167</f>
        <v>0</v>
      </c>
      <c r="S167" s="214">
        <v>0</v>
      </c>
      <c r="T167" s="214">
        <f>S167*H167</f>
        <v>0</v>
      </c>
      <c r="U167" s="215" t="s">
        <v>1</v>
      </c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216" t="s">
        <v>147</v>
      </c>
      <c r="AT167" s="216" t="s">
        <v>126</v>
      </c>
      <c r="AU167" s="216" t="s">
        <v>83</v>
      </c>
      <c r="AY167" s="13" t="s">
        <v>125</v>
      </c>
      <c r="BE167" s="217">
        <f>IF(N167="základní",J167,0)</f>
        <v>0</v>
      </c>
      <c r="BF167" s="217">
        <f>IF(N167="snížená",J167,0)</f>
        <v>0</v>
      </c>
      <c r="BG167" s="217">
        <f>IF(N167="zákl. přenesená",J167,0)</f>
        <v>0</v>
      </c>
      <c r="BH167" s="217">
        <f>IF(N167="sníž. přenesená",J167,0)</f>
        <v>0</v>
      </c>
      <c r="BI167" s="217">
        <f>IF(N167="nulová",J167,0)</f>
        <v>0</v>
      </c>
      <c r="BJ167" s="13" t="s">
        <v>83</v>
      </c>
      <c r="BK167" s="217">
        <f>ROUND(I167*H167,2)</f>
        <v>0</v>
      </c>
      <c r="BL167" s="13" t="s">
        <v>147</v>
      </c>
      <c r="BM167" s="216" t="s">
        <v>428</v>
      </c>
    </row>
    <row r="168" s="2" customFormat="1">
      <c r="A168" s="34"/>
      <c r="B168" s="35"/>
      <c r="C168" s="36"/>
      <c r="D168" s="218" t="s">
        <v>132</v>
      </c>
      <c r="E168" s="36"/>
      <c r="F168" s="219" t="s">
        <v>429</v>
      </c>
      <c r="G168" s="36"/>
      <c r="H168" s="36"/>
      <c r="I168" s="220"/>
      <c r="J168" s="36"/>
      <c r="K168" s="36"/>
      <c r="L168" s="40"/>
      <c r="M168" s="221"/>
      <c r="N168" s="222"/>
      <c r="O168" s="87"/>
      <c r="P168" s="87"/>
      <c r="Q168" s="87"/>
      <c r="R168" s="87"/>
      <c r="S168" s="87"/>
      <c r="T168" s="87"/>
      <c r="U168" s="88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T168" s="13" t="s">
        <v>132</v>
      </c>
      <c r="AU168" s="13" t="s">
        <v>83</v>
      </c>
    </row>
    <row r="169" s="2" customFormat="1" ht="24.15" customHeight="1">
      <c r="A169" s="34"/>
      <c r="B169" s="35"/>
      <c r="C169" s="223" t="s">
        <v>293</v>
      </c>
      <c r="D169" s="223" t="s">
        <v>134</v>
      </c>
      <c r="E169" s="224" t="s">
        <v>430</v>
      </c>
      <c r="F169" s="225" t="s">
        <v>431</v>
      </c>
      <c r="G169" s="226" t="s">
        <v>191</v>
      </c>
      <c r="H169" s="227">
        <v>1</v>
      </c>
      <c r="I169" s="228"/>
      <c r="J169" s="229">
        <f>ROUND(I169*H169,2)</f>
        <v>0</v>
      </c>
      <c r="K169" s="225" t="s">
        <v>1</v>
      </c>
      <c r="L169" s="230"/>
      <c r="M169" s="231" t="s">
        <v>1</v>
      </c>
      <c r="N169" s="232" t="s">
        <v>40</v>
      </c>
      <c r="O169" s="87"/>
      <c r="P169" s="214">
        <f>O169*H169</f>
        <v>0</v>
      </c>
      <c r="Q169" s="214">
        <v>0</v>
      </c>
      <c r="R169" s="214">
        <f>Q169*H169</f>
        <v>0</v>
      </c>
      <c r="S169" s="214">
        <v>0</v>
      </c>
      <c r="T169" s="214">
        <f>S169*H169</f>
        <v>0</v>
      </c>
      <c r="U169" s="215" t="s">
        <v>1</v>
      </c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216" t="s">
        <v>169</v>
      </c>
      <c r="AT169" s="216" t="s">
        <v>134</v>
      </c>
      <c r="AU169" s="216" t="s">
        <v>83</v>
      </c>
      <c r="AY169" s="13" t="s">
        <v>125</v>
      </c>
      <c r="BE169" s="217">
        <f>IF(N169="základní",J169,0)</f>
        <v>0</v>
      </c>
      <c r="BF169" s="217">
        <f>IF(N169="snížená",J169,0)</f>
        <v>0</v>
      </c>
      <c r="BG169" s="217">
        <f>IF(N169="zákl. přenesená",J169,0)</f>
        <v>0</v>
      </c>
      <c r="BH169" s="217">
        <f>IF(N169="sníž. přenesená",J169,0)</f>
        <v>0</v>
      </c>
      <c r="BI169" s="217">
        <f>IF(N169="nulová",J169,0)</f>
        <v>0</v>
      </c>
      <c r="BJ169" s="13" t="s">
        <v>83</v>
      </c>
      <c r="BK169" s="217">
        <f>ROUND(I169*H169,2)</f>
        <v>0</v>
      </c>
      <c r="BL169" s="13" t="s">
        <v>147</v>
      </c>
      <c r="BM169" s="216" t="s">
        <v>432</v>
      </c>
    </row>
    <row r="170" s="2" customFormat="1" ht="21.75" customHeight="1">
      <c r="A170" s="34"/>
      <c r="B170" s="35"/>
      <c r="C170" s="205" t="s">
        <v>433</v>
      </c>
      <c r="D170" s="205" t="s">
        <v>126</v>
      </c>
      <c r="E170" s="206" t="s">
        <v>434</v>
      </c>
      <c r="F170" s="207" t="s">
        <v>435</v>
      </c>
      <c r="G170" s="208" t="s">
        <v>164</v>
      </c>
      <c r="H170" s="209">
        <v>7</v>
      </c>
      <c r="I170" s="210"/>
      <c r="J170" s="211">
        <f>ROUND(I170*H170,2)</f>
        <v>0</v>
      </c>
      <c r="K170" s="207" t="s">
        <v>130</v>
      </c>
      <c r="L170" s="40"/>
      <c r="M170" s="212" t="s">
        <v>1</v>
      </c>
      <c r="N170" s="213" t="s">
        <v>40</v>
      </c>
      <c r="O170" s="87"/>
      <c r="P170" s="214">
        <f>O170*H170</f>
        <v>0</v>
      </c>
      <c r="Q170" s="214">
        <v>0</v>
      </c>
      <c r="R170" s="214">
        <f>Q170*H170</f>
        <v>0</v>
      </c>
      <c r="S170" s="214">
        <v>0</v>
      </c>
      <c r="T170" s="214">
        <f>S170*H170</f>
        <v>0</v>
      </c>
      <c r="U170" s="215" t="s">
        <v>1</v>
      </c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216" t="s">
        <v>147</v>
      </c>
      <c r="AT170" s="216" t="s">
        <v>126</v>
      </c>
      <c r="AU170" s="216" t="s">
        <v>83</v>
      </c>
      <c r="AY170" s="13" t="s">
        <v>125</v>
      </c>
      <c r="BE170" s="217">
        <f>IF(N170="základní",J170,0)</f>
        <v>0</v>
      </c>
      <c r="BF170" s="217">
        <f>IF(N170="snížená",J170,0)</f>
        <v>0</v>
      </c>
      <c r="BG170" s="217">
        <f>IF(N170="zákl. přenesená",J170,0)</f>
        <v>0</v>
      </c>
      <c r="BH170" s="217">
        <f>IF(N170="sníž. přenesená",J170,0)</f>
        <v>0</v>
      </c>
      <c r="BI170" s="217">
        <f>IF(N170="nulová",J170,0)</f>
        <v>0</v>
      </c>
      <c r="BJ170" s="13" t="s">
        <v>83</v>
      </c>
      <c r="BK170" s="217">
        <f>ROUND(I170*H170,2)</f>
        <v>0</v>
      </c>
      <c r="BL170" s="13" t="s">
        <v>147</v>
      </c>
      <c r="BM170" s="216" t="s">
        <v>436</v>
      </c>
    </row>
    <row r="171" s="2" customFormat="1">
      <c r="A171" s="34"/>
      <c r="B171" s="35"/>
      <c r="C171" s="36"/>
      <c r="D171" s="218" t="s">
        <v>132</v>
      </c>
      <c r="E171" s="36"/>
      <c r="F171" s="219" t="s">
        <v>437</v>
      </c>
      <c r="G171" s="36"/>
      <c r="H171" s="36"/>
      <c r="I171" s="220"/>
      <c r="J171" s="36"/>
      <c r="K171" s="36"/>
      <c r="L171" s="40"/>
      <c r="M171" s="221"/>
      <c r="N171" s="222"/>
      <c r="O171" s="87"/>
      <c r="P171" s="87"/>
      <c r="Q171" s="87"/>
      <c r="R171" s="87"/>
      <c r="S171" s="87"/>
      <c r="T171" s="87"/>
      <c r="U171" s="88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T171" s="13" t="s">
        <v>132</v>
      </c>
      <c r="AU171" s="13" t="s">
        <v>83</v>
      </c>
    </row>
    <row r="172" s="2" customFormat="1" ht="49.05" customHeight="1">
      <c r="A172" s="34"/>
      <c r="B172" s="35"/>
      <c r="C172" s="223" t="s">
        <v>264</v>
      </c>
      <c r="D172" s="223" t="s">
        <v>134</v>
      </c>
      <c r="E172" s="224" t="s">
        <v>438</v>
      </c>
      <c r="F172" s="225" t="s">
        <v>439</v>
      </c>
      <c r="G172" s="226" t="s">
        <v>172</v>
      </c>
      <c r="H172" s="227">
        <v>7</v>
      </c>
      <c r="I172" s="228"/>
      <c r="J172" s="229">
        <f>ROUND(I172*H172,2)</f>
        <v>0</v>
      </c>
      <c r="K172" s="225" t="s">
        <v>1</v>
      </c>
      <c r="L172" s="230"/>
      <c r="M172" s="231" t="s">
        <v>1</v>
      </c>
      <c r="N172" s="232" t="s">
        <v>40</v>
      </c>
      <c r="O172" s="87"/>
      <c r="P172" s="214">
        <f>O172*H172</f>
        <v>0</v>
      </c>
      <c r="Q172" s="214">
        <v>0</v>
      </c>
      <c r="R172" s="214">
        <f>Q172*H172</f>
        <v>0</v>
      </c>
      <c r="S172" s="214">
        <v>0</v>
      </c>
      <c r="T172" s="214">
        <f>S172*H172</f>
        <v>0</v>
      </c>
      <c r="U172" s="215" t="s">
        <v>1</v>
      </c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216" t="s">
        <v>169</v>
      </c>
      <c r="AT172" s="216" t="s">
        <v>134</v>
      </c>
      <c r="AU172" s="216" t="s">
        <v>83</v>
      </c>
      <c r="AY172" s="13" t="s">
        <v>125</v>
      </c>
      <c r="BE172" s="217">
        <f>IF(N172="základní",J172,0)</f>
        <v>0</v>
      </c>
      <c r="BF172" s="217">
        <f>IF(N172="snížená",J172,0)</f>
        <v>0</v>
      </c>
      <c r="BG172" s="217">
        <f>IF(N172="zákl. přenesená",J172,0)</f>
        <v>0</v>
      </c>
      <c r="BH172" s="217">
        <f>IF(N172="sníž. přenesená",J172,0)</f>
        <v>0</v>
      </c>
      <c r="BI172" s="217">
        <f>IF(N172="nulová",J172,0)</f>
        <v>0</v>
      </c>
      <c r="BJ172" s="13" t="s">
        <v>83</v>
      </c>
      <c r="BK172" s="217">
        <f>ROUND(I172*H172,2)</f>
        <v>0</v>
      </c>
      <c r="BL172" s="13" t="s">
        <v>147</v>
      </c>
      <c r="BM172" s="216" t="s">
        <v>440</v>
      </c>
    </row>
    <row r="173" s="2" customFormat="1" ht="24.15" customHeight="1">
      <c r="A173" s="34"/>
      <c r="B173" s="35"/>
      <c r="C173" s="205" t="s">
        <v>269</v>
      </c>
      <c r="D173" s="205" t="s">
        <v>126</v>
      </c>
      <c r="E173" s="206" t="s">
        <v>441</v>
      </c>
      <c r="F173" s="207" t="s">
        <v>442</v>
      </c>
      <c r="G173" s="208" t="s">
        <v>164</v>
      </c>
      <c r="H173" s="209">
        <v>37</v>
      </c>
      <c r="I173" s="210"/>
      <c r="J173" s="211">
        <f>ROUND(I173*H173,2)</f>
        <v>0</v>
      </c>
      <c r="K173" s="207" t="s">
        <v>130</v>
      </c>
      <c r="L173" s="40"/>
      <c r="M173" s="212" t="s">
        <v>1</v>
      </c>
      <c r="N173" s="213" t="s">
        <v>40</v>
      </c>
      <c r="O173" s="87"/>
      <c r="P173" s="214">
        <f>O173*H173</f>
        <v>0</v>
      </c>
      <c r="Q173" s="214">
        <v>0</v>
      </c>
      <c r="R173" s="214">
        <f>Q173*H173</f>
        <v>0</v>
      </c>
      <c r="S173" s="214">
        <v>0</v>
      </c>
      <c r="T173" s="214">
        <f>S173*H173</f>
        <v>0</v>
      </c>
      <c r="U173" s="215" t="s">
        <v>1</v>
      </c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216" t="s">
        <v>144</v>
      </c>
      <c r="AT173" s="216" t="s">
        <v>126</v>
      </c>
      <c r="AU173" s="216" t="s">
        <v>83</v>
      </c>
      <c r="AY173" s="13" t="s">
        <v>125</v>
      </c>
      <c r="BE173" s="217">
        <f>IF(N173="základní",J173,0)</f>
        <v>0</v>
      </c>
      <c r="BF173" s="217">
        <f>IF(N173="snížená",J173,0)</f>
        <v>0</v>
      </c>
      <c r="BG173" s="217">
        <f>IF(N173="zákl. přenesená",J173,0)</f>
        <v>0</v>
      </c>
      <c r="BH173" s="217">
        <f>IF(N173="sníž. přenesená",J173,0)</f>
        <v>0</v>
      </c>
      <c r="BI173" s="217">
        <f>IF(N173="nulová",J173,0)</f>
        <v>0</v>
      </c>
      <c r="BJ173" s="13" t="s">
        <v>83</v>
      </c>
      <c r="BK173" s="217">
        <f>ROUND(I173*H173,2)</f>
        <v>0</v>
      </c>
      <c r="BL173" s="13" t="s">
        <v>144</v>
      </c>
      <c r="BM173" s="216" t="s">
        <v>443</v>
      </c>
    </row>
    <row r="174" s="2" customFormat="1">
      <c r="A174" s="34"/>
      <c r="B174" s="35"/>
      <c r="C174" s="36"/>
      <c r="D174" s="218" t="s">
        <v>132</v>
      </c>
      <c r="E174" s="36"/>
      <c r="F174" s="219" t="s">
        <v>444</v>
      </c>
      <c r="G174" s="36"/>
      <c r="H174" s="36"/>
      <c r="I174" s="220"/>
      <c r="J174" s="36"/>
      <c r="K174" s="36"/>
      <c r="L174" s="40"/>
      <c r="M174" s="221"/>
      <c r="N174" s="222"/>
      <c r="O174" s="87"/>
      <c r="P174" s="87"/>
      <c r="Q174" s="87"/>
      <c r="R174" s="87"/>
      <c r="S174" s="87"/>
      <c r="T174" s="87"/>
      <c r="U174" s="88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T174" s="13" t="s">
        <v>132</v>
      </c>
      <c r="AU174" s="13" t="s">
        <v>83</v>
      </c>
    </row>
    <row r="175" s="2" customFormat="1" ht="16.5" customHeight="1">
      <c r="A175" s="34"/>
      <c r="B175" s="35"/>
      <c r="C175" s="223" t="s">
        <v>150</v>
      </c>
      <c r="D175" s="223" t="s">
        <v>134</v>
      </c>
      <c r="E175" s="224" t="s">
        <v>445</v>
      </c>
      <c r="F175" s="225" t="s">
        <v>446</v>
      </c>
      <c r="G175" s="226" t="s">
        <v>172</v>
      </c>
      <c r="H175" s="227">
        <v>37</v>
      </c>
      <c r="I175" s="228"/>
      <c r="J175" s="229">
        <f>ROUND(I175*H175,2)</f>
        <v>0</v>
      </c>
      <c r="K175" s="225" t="s">
        <v>1</v>
      </c>
      <c r="L175" s="230"/>
      <c r="M175" s="231" t="s">
        <v>1</v>
      </c>
      <c r="N175" s="232" t="s">
        <v>40</v>
      </c>
      <c r="O175" s="87"/>
      <c r="P175" s="214">
        <f>O175*H175</f>
        <v>0</v>
      </c>
      <c r="Q175" s="214">
        <v>0</v>
      </c>
      <c r="R175" s="214">
        <f>Q175*H175</f>
        <v>0</v>
      </c>
      <c r="S175" s="214">
        <v>0</v>
      </c>
      <c r="T175" s="214">
        <f>S175*H175</f>
        <v>0</v>
      </c>
      <c r="U175" s="215" t="s">
        <v>1</v>
      </c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216" t="s">
        <v>150</v>
      </c>
      <c r="AT175" s="216" t="s">
        <v>134</v>
      </c>
      <c r="AU175" s="216" t="s">
        <v>83</v>
      </c>
      <c r="AY175" s="13" t="s">
        <v>125</v>
      </c>
      <c r="BE175" s="217">
        <f>IF(N175="základní",J175,0)</f>
        <v>0</v>
      </c>
      <c r="BF175" s="217">
        <f>IF(N175="snížená",J175,0)</f>
        <v>0</v>
      </c>
      <c r="BG175" s="217">
        <f>IF(N175="zákl. přenesená",J175,0)</f>
        <v>0</v>
      </c>
      <c r="BH175" s="217">
        <f>IF(N175="sníž. přenesená",J175,0)</f>
        <v>0</v>
      </c>
      <c r="BI175" s="217">
        <f>IF(N175="nulová",J175,0)</f>
        <v>0</v>
      </c>
      <c r="BJ175" s="13" t="s">
        <v>83</v>
      </c>
      <c r="BK175" s="217">
        <f>ROUND(I175*H175,2)</f>
        <v>0</v>
      </c>
      <c r="BL175" s="13" t="s">
        <v>144</v>
      </c>
      <c r="BM175" s="216" t="s">
        <v>447</v>
      </c>
    </row>
    <row r="176" s="2" customFormat="1" ht="24.15" customHeight="1">
      <c r="A176" s="34"/>
      <c r="B176" s="35"/>
      <c r="C176" s="223" t="s">
        <v>278</v>
      </c>
      <c r="D176" s="223" t="s">
        <v>134</v>
      </c>
      <c r="E176" s="224" t="s">
        <v>448</v>
      </c>
      <c r="F176" s="225" t="s">
        <v>449</v>
      </c>
      <c r="G176" s="226" t="s">
        <v>450</v>
      </c>
      <c r="H176" s="227">
        <v>52</v>
      </c>
      <c r="I176" s="228"/>
      <c r="J176" s="229">
        <f>ROUND(I176*H176,2)</f>
        <v>0</v>
      </c>
      <c r="K176" s="225" t="s">
        <v>1</v>
      </c>
      <c r="L176" s="230"/>
      <c r="M176" s="231" t="s">
        <v>1</v>
      </c>
      <c r="N176" s="232" t="s">
        <v>40</v>
      </c>
      <c r="O176" s="87"/>
      <c r="P176" s="214">
        <f>O176*H176</f>
        <v>0</v>
      </c>
      <c r="Q176" s="214">
        <v>0</v>
      </c>
      <c r="R176" s="214">
        <f>Q176*H176</f>
        <v>0</v>
      </c>
      <c r="S176" s="214">
        <v>0</v>
      </c>
      <c r="T176" s="214">
        <f>S176*H176</f>
        <v>0</v>
      </c>
      <c r="U176" s="215" t="s">
        <v>1</v>
      </c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216" t="s">
        <v>377</v>
      </c>
      <c r="AT176" s="216" t="s">
        <v>134</v>
      </c>
      <c r="AU176" s="216" t="s">
        <v>83</v>
      </c>
      <c r="AY176" s="13" t="s">
        <v>125</v>
      </c>
      <c r="BE176" s="217">
        <f>IF(N176="základní",J176,0)</f>
        <v>0</v>
      </c>
      <c r="BF176" s="217">
        <f>IF(N176="snížená",J176,0)</f>
        <v>0</v>
      </c>
      <c r="BG176" s="217">
        <f>IF(N176="zákl. přenesená",J176,0)</f>
        <v>0</v>
      </c>
      <c r="BH176" s="217">
        <f>IF(N176="sníž. přenesená",J176,0)</f>
        <v>0</v>
      </c>
      <c r="BI176" s="217">
        <f>IF(N176="nulová",J176,0)</f>
        <v>0</v>
      </c>
      <c r="BJ176" s="13" t="s">
        <v>83</v>
      </c>
      <c r="BK176" s="217">
        <f>ROUND(I176*H176,2)</f>
        <v>0</v>
      </c>
      <c r="BL176" s="13" t="s">
        <v>377</v>
      </c>
      <c r="BM176" s="216" t="s">
        <v>451</v>
      </c>
    </row>
    <row r="177" s="2" customFormat="1" ht="24.15" customHeight="1">
      <c r="A177" s="34"/>
      <c r="B177" s="35"/>
      <c r="C177" s="205" t="s">
        <v>298</v>
      </c>
      <c r="D177" s="205" t="s">
        <v>126</v>
      </c>
      <c r="E177" s="206" t="s">
        <v>452</v>
      </c>
      <c r="F177" s="207" t="s">
        <v>453</v>
      </c>
      <c r="G177" s="208" t="s">
        <v>164</v>
      </c>
      <c r="H177" s="209">
        <v>1</v>
      </c>
      <c r="I177" s="210"/>
      <c r="J177" s="211">
        <f>ROUND(I177*H177,2)</f>
        <v>0</v>
      </c>
      <c r="K177" s="207" t="s">
        <v>130</v>
      </c>
      <c r="L177" s="40"/>
      <c r="M177" s="212" t="s">
        <v>1</v>
      </c>
      <c r="N177" s="213" t="s">
        <v>40</v>
      </c>
      <c r="O177" s="87"/>
      <c r="P177" s="214">
        <f>O177*H177</f>
        <v>0</v>
      </c>
      <c r="Q177" s="214">
        <v>0</v>
      </c>
      <c r="R177" s="214">
        <f>Q177*H177</f>
        <v>0</v>
      </c>
      <c r="S177" s="214">
        <v>0</v>
      </c>
      <c r="T177" s="214">
        <f>S177*H177</f>
        <v>0</v>
      </c>
      <c r="U177" s="215" t="s">
        <v>1</v>
      </c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216" t="s">
        <v>147</v>
      </c>
      <c r="AT177" s="216" t="s">
        <v>126</v>
      </c>
      <c r="AU177" s="216" t="s">
        <v>83</v>
      </c>
      <c r="AY177" s="13" t="s">
        <v>125</v>
      </c>
      <c r="BE177" s="217">
        <f>IF(N177="základní",J177,0)</f>
        <v>0</v>
      </c>
      <c r="BF177" s="217">
        <f>IF(N177="snížená",J177,0)</f>
        <v>0</v>
      </c>
      <c r="BG177" s="217">
        <f>IF(N177="zákl. přenesená",J177,0)</f>
        <v>0</v>
      </c>
      <c r="BH177" s="217">
        <f>IF(N177="sníž. přenesená",J177,0)</f>
        <v>0</v>
      </c>
      <c r="BI177" s="217">
        <f>IF(N177="nulová",J177,0)</f>
        <v>0</v>
      </c>
      <c r="BJ177" s="13" t="s">
        <v>83</v>
      </c>
      <c r="BK177" s="217">
        <f>ROUND(I177*H177,2)</f>
        <v>0</v>
      </c>
      <c r="BL177" s="13" t="s">
        <v>147</v>
      </c>
      <c r="BM177" s="216" t="s">
        <v>454</v>
      </c>
    </row>
    <row r="178" s="2" customFormat="1">
      <c r="A178" s="34"/>
      <c r="B178" s="35"/>
      <c r="C178" s="36"/>
      <c r="D178" s="218" t="s">
        <v>132</v>
      </c>
      <c r="E178" s="36"/>
      <c r="F178" s="219" t="s">
        <v>455</v>
      </c>
      <c r="G178" s="36"/>
      <c r="H178" s="36"/>
      <c r="I178" s="220"/>
      <c r="J178" s="36"/>
      <c r="K178" s="36"/>
      <c r="L178" s="40"/>
      <c r="M178" s="221"/>
      <c r="N178" s="222"/>
      <c r="O178" s="87"/>
      <c r="P178" s="87"/>
      <c r="Q178" s="87"/>
      <c r="R178" s="87"/>
      <c r="S178" s="87"/>
      <c r="T178" s="87"/>
      <c r="U178" s="88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T178" s="13" t="s">
        <v>132</v>
      </c>
      <c r="AU178" s="13" t="s">
        <v>83</v>
      </c>
    </row>
    <row r="179" s="2" customFormat="1" ht="16.5" customHeight="1">
      <c r="A179" s="34"/>
      <c r="B179" s="35"/>
      <c r="C179" s="205" t="s">
        <v>304</v>
      </c>
      <c r="D179" s="205" t="s">
        <v>126</v>
      </c>
      <c r="E179" s="206" t="s">
        <v>456</v>
      </c>
      <c r="F179" s="207" t="s">
        <v>457</v>
      </c>
      <c r="G179" s="208" t="s">
        <v>164</v>
      </c>
      <c r="H179" s="209">
        <v>1</v>
      </c>
      <c r="I179" s="210"/>
      <c r="J179" s="211">
        <f>ROUND(I179*H179,2)</f>
        <v>0</v>
      </c>
      <c r="K179" s="207" t="s">
        <v>130</v>
      </c>
      <c r="L179" s="40"/>
      <c r="M179" s="212" t="s">
        <v>1</v>
      </c>
      <c r="N179" s="213" t="s">
        <v>40</v>
      </c>
      <c r="O179" s="87"/>
      <c r="P179" s="214">
        <f>O179*H179</f>
        <v>0</v>
      </c>
      <c r="Q179" s="214">
        <v>0</v>
      </c>
      <c r="R179" s="214">
        <f>Q179*H179</f>
        <v>0</v>
      </c>
      <c r="S179" s="214">
        <v>0</v>
      </c>
      <c r="T179" s="214">
        <f>S179*H179</f>
        <v>0</v>
      </c>
      <c r="U179" s="215" t="s">
        <v>1</v>
      </c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216" t="s">
        <v>147</v>
      </c>
      <c r="AT179" s="216" t="s">
        <v>126</v>
      </c>
      <c r="AU179" s="216" t="s">
        <v>83</v>
      </c>
      <c r="AY179" s="13" t="s">
        <v>125</v>
      </c>
      <c r="BE179" s="217">
        <f>IF(N179="základní",J179,0)</f>
        <v>0</v>
      </c>
      <c r="BF179" s="217">
        <f>IF(N179="snížená",J179,0)</f>
        <v>0</v>
      </c>
      <c r="BG179" s="217">
        <f>IF(N179="zákl. přenesená",J179,0)</f>
        <v>0</v>
      </c>
      <c r="BH179" s="217">
        <f>IF(N179="sníž. přenesená",J179,0)</f>
        <v>0</v>
      </c>
      <c r="BI179" s="217">
        <f>IF(N179="nulová",J179,0)</f>
        <v>0</v>
      </c>
      <c r="BJ179" s="13" t="s">
        <v>83</v>
      </c>
      <c r="BK179" s="217">
        <f>ROUND(I179*H179,2)</f>
        <v>0</v>
      </c>
      <c r="BL179" s="13" t="s">
        <v>147</v>
      </c>
      <c r="BM179" s="216" t="s">
        <v>458</v>
      </c>
    </row>
    <row r="180" s="2" customFormat="1">
      <c r="A180" s="34"/>
      <c r="B180" s="35"/>
      <c r="C180" s="36"/>
      <c r="D180" s="218" t="s">
        <v>132</v>
      </c>
      <c r="E180" s="36"/>
      <c r="F180" s="219" t="s">
        <v>459</v>
      </c>
      <c r="G180" s="36"/>
      <c r="H180" s="36"/>
      <c r="I180" s="220"/>
      <c r="J180" s="36"/>
      <c r="K180" s="36"/>
      <c r="L180" s="40"/>
      <c r="M180" s="221"/>
      <c r="N180" s="222"/>
      <c r="O180" s="87"/>
      <c r="P180" s="87"/>
      <c r="Q180" s="87"/>
      <c r="R180" s="87"/>
      <c r="S180" s="87"/>
      <c r="T180" s="87"/>
      <c r="U180" s="88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T180" s="13" t="s">
        <v>132</v>
      </c>
      <c r="AU180" s="13" t="s">
        <v>83</v>
      </c>
    </row>
    <row r="181" s="2" customFormat="1" ht="24.15" customHeight="1">
      <c r="A181" s="34"/>
      <c r="B181" s="35"/>
      <c r="C181" s="205" t="s">
        <v>310</v>
      </c>
      <c r="D181" s="205" t="s">
        <v>126</v>
      </c>
      <c r="E181" s="206" t="s">
        <v>460</v>
      </c>
      <c r="F181" s="207" t="s">
        <v>461</v>
      </c>
      <c r="G181" s="208" t="s">
        <v>164</v>
      </c>
      <c r="H181" s="209">
        <v>1</v>
      </c>
      <c r="I181" s="210"/>
      <c r="J181" s="211">
        <f>ROUND(I181*H181,2)</f>
        <v>0</v>
      </c>
      <c r="K181" s="207" t="s">
        <v>130</v>
      </c>
      <c r="L181" s="40"/>
      <c r="M181" s="212" t="s">
        <v>1</v>
      </c>
      <c r="N181" s="213" t="s">
        <v>40</v>
      </c>
      <c r="O181" s="87"/>
      <c r="P181" s="214">
        <f>O181*H181</f>
        <v>0</v>
      </c>
      <c r="Q181" s="214">
        <v>0</v>
      </c>
      <c r="R181" s="214">
        <f>Q181*H181</f>
        <v>0</v>
      </c>
      <c r="S181" s="214">
        <v>0</v>
      </c>
      <c r="T181" s="214">
        <f>S181*H181</f>
        <v>0</v>
      </c>
      <c r="U181" s="215" t="s">
        <v>1</v>
      </c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216" t="s">
        <v>147</v>
      </c>
      <c r="AT181" s="216" t="s">
        <v>126</v>
      </c>
      <c r="AU181" s="216" t="s">
        <v>83</v>
      </c>
      <c r="AY181" s="13" t="s">
        <v>125</v>
      </c>
      <c r="BE181" s="217">
        <f>IF(N181="základní",J181,0)</f>
        <v>0</v>
      </c>
      <c r="BF181" s="217">
        <f>IF(N181="snížená",J181,0)</f>
        <v>0</v>
      </c>
      <c r="BG181" s="217">
        <f>IF(N181="zákl. přenesená",J181,0)</f>
        <v>0</v>
      </c>
      <c r="BH181" s="217">
        <f>IF(N181="sníž. přenesená",J181,0)</f>
        <v>0</v>
      </c>
      <c r="BI181" s="217">
        <f>IF(N181="nulová",J181,0)</f>
        <v>0</v>
      </c>
      <c r="BJ181" s="13" t="s">
        <v>83</v>
      </c>
      <c r="BK181" s="217">
        <f>ROUND(I181*H181,2)</f>
        <v>0</v>
      </c>
      <c r="BL181" s="13" t="s">
        <v>147</v>
      </c>
      <c r="BM181" s="216" t="s">
        <v>462</v>
      </c>
    </row>
    <row r="182" s="2" customFormat="1">
      <c r="A182" s="34"/>
      <c r="B182" s="35"/>
      <c r="C182" s="36"/>
      <c r="D182" s="218" t="s">
        <v>132</v>
      </c>
      <c r="E182" s="36"/>
      <c r="F182" s="219" t="s">
        <v>463</v>
      </c>
      <c r="G182" s="36"/>
      <c r="H182" s="36"/>
      <c r="I182" s="220"/>
      <c r="J182" s="36"/>
      <c r="K182" s="36"/>
      <c r="L182" s="40"/>
      <c r="M182" s="221"/>
      <c r="N182" s="222"/>
      <c r="O182" s="87"/>
      <c r="P182" s="87"/>
      <c r="Q182" s="87"/>
      <c r="R182" s="87"/>
      <c r="S182" s="87"/>
      <c r="T182" s="87"/>
      <c r="U182" s="88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T182" s="13" t="s">
        <v>132</v>
      </c>
      <c r="AU182" s="13" t="s">
        <v>83</v>
      </c>
    </row>
    <row r="183" s="2" customFormat="1" ht="21.75" customHeight="1">
      <c r="A183" s="34"/>
      <c r="B183" s="35"/>
      <c r="C183" s="205" t="s">
        <v>316</v>
      </c>
      <c r="D183" s="205" t="s">
        <v>126</v>
      </c>
      <c r="E183" s="206" t="s">
        <v>464</v>
      </c>
      <c r="F183" s="207" t="s">
        <v>465</v>
      </c>
      <c r="G183" s="208" t="s">
        <v>164</v>
      </c>
      <c r="H183" s="209">
        <v>1</v>
      </c>
      <c r="I183" s="210"/>
      <c r="J183" s="211">
        <f>ROUND(I183*H183,2)</f>
        <v>0</v>
      </c>
      <c r="K183" s="207" t="s">
        <v>130</v>
      </c>
      <c r="L183" s="40"/>
      <c r="M183" s="212" t="s">
        <v>1</v>
      </c>
      <c r="N183" s="213" t="s">
        <v>40</v>
      </c>
      <c r="O183" s="87"/>
      <c r="P183" s="214">
        <f>O183*H183</f>
        <v>0</v>
      </c>
      <c r="Q183" s="214">
        <v>0</v>
      </c>
      <c r="R183" s="214">
        <f>Q183*H183</f>
        <v>0</v>
      </c>
      <c r="S183" s="214">
        <v>0</v>
      </c>
      <c r="T183" s="214">
        <f>S183*H183</f>
        <v>0</v>
      </c>
      <c r="U183" s="215" t="s">
        <v>1</v>
      </c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216" t="s">
        <v>147</v>
      </c>
      <c r="AT183" s="216" t="s">
        <v>126</v>
      </c>
      <c r="AU183" s="216" t="s">
        <v>83</v>
      </c>
      <c r="AY183" s="13" t="s">
        <v>125</v>
      </c>
      <c r="BE183" s="217">
        <f>IF(N183="základní",J183,0)</f>
        <v>0</v>
      </c>
      <c r="BF183" s="217">
        <f>IF(N183="snížená",J183,0)</f>
        <v>0</v>
      </c>
      <c r="BG183" s="217">
        <f>IF(N183="zákl. přenesená",J183,0)</f>
        <v>0</v>
      </c>
      <c r="BH183" s="217">
        <f>IF(N183="sníž. přenesená",J183,0)</f>
        <v>0</v>
      </c>
      <c r="BI183" s="217">
        <f>IF(N183="nulová",J183,0)</f>
        <v>0</v>
      </c>
      <c r="BJ183" s="13" t="s">
        <v>83</v>
      </c>
      <c r="BK183" s="217">
        <f>ROUND(I183*H183,2)</f>
        <v>0</v>
      </c>
      <c r="BL183" s="13" t="s">
        <v>147</v>
      </c>
      <c r="BM183" s="216" t="s">
        <v>466</v>
      </c>
    </row>
    <row r="184" s="2" customFormat="1">
      <c r="A184" s="34"/>
      <c r="B184" s="35"/>
      <c r="C184" s="36"/>
      <c r="D184" s="218" t="s">
        <v>132</v>
      </c>
      <c r="E184" s="36"/>
      <c r="F184" s="219" t="s">
        <v>467</v>
      </c>
      <c r="G184" s="36"/>
      <c r="H184" s="36"/>
      <c r="I184" s="220"/>
      <c r="J184" s="36"/>
      <c r="K184" s="36"/>
      <c r="L184" s="40"/>
      <c r="M184" s="221"/>
      <c r="N184" s="222"/>
      <c r="O184" s="87"/>
      <c r="P184" s="87"/>
      <c r="Q184" s="87"/>
      <c r="R184" s="87"/>
      <c r="S184" s="87"/>
      <c r="T184" s="87"/>
      <c r="U184" s="88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T184" s="13" t="s">
        <v>132</v>
      </c>
      <c r="AU184" s="13" t="s">
        <v>83</v>
      </c>
    </row>
    <row r="185" s="2" customFormat="1" ht="62.7" customHeight="1">
      <c r="A185" s="34"/>
      <c r="B185" s="35"/>
      <c r="C185" s="223" t="s">
        <v>321</v>
      </c>
      <c r="D185" s="223" t="s">
        <v>134</v>
      </c>
      <c r="E185" s="224" t="s">
        <v>468</v>
      </c>
      <c r="F185" s="225" t="s">
        <v>469</v>
      </c>
      <c r="G185" s="226" t="s">
        <v>276</v>
      </c>
      <c r="H185" s="227">
        <v>1</v>
      </c>
      <c r="I185" s="228"/>
      <c r="J185" s="229">
        <f>ROUND(I185*H185,2)</f>
        <v>0</v>
      </c>
      <c r="K185" s="225" t="s">
        <v>1</v>
      </c>
      <c r="L185" s="230"/>
      <c r="M185" s="231" t="s">
        <v>1</v>
      </c>
      <c r="N185" s="232" t="s">
        <v>40</v>
      </c>
      <c r="O185" s="87"/>
      <c r="P185" s="214">
        <f>O185*H185</f>
        <v>0</v>
      </c>
      <c r="Q185" s="214">
        <v>0</v>
      </c>
      <c r="R185" s="214">
        <f>Q185*H185</f>
        <v>0</v>
      </c>
      <c r="S185" s="214">
        <v>0</v>
      </c>
      <c r="T185" s="214">
        <f>S185*H185</f>
        <v>0</v>
      </c>
      <c r="U185" s="215" t="s">
        <v>1</v>
      </c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216" t="s">
        <v>169</v>
      </c>
      <c r="AT185" s="216" t="s">
        <v>134</v>
      </c>
      <c r="AU185" s="216" t="s">
        <v>83</v>
      </c>
      <c r="AY185" s="13" t="s">
        <v>125</v>
      </c>
      <c r="BE185" s="217">
        <f>IF(N185="základní",J185,0)</f>
        <v>0</v>
      </c>
      <c r="BF185" s="217">
        <f>IF(N185="snížená",J185,0)</f>
        <v>0</v>
      </c>
      <c r="BG185" s="217">
        <f>IF(N185="zákl. přenesená",J185,0)</f>
        <v>0</v>
      </c>
      <c r="BH185" s="217">
        <f>IF(N185="sníž. přenesená",J185,0)</f>
        <v>0</v>
      </c>
      <c r="BI185" s="217">
        <f>IF(N185="nulová",J185,0)</f>
        <v>0</v>
      </c>
      <c r="BJ185" s="13" t="s">
        <v>83</v>
      </c>
      <c r="BK185" s="217">
        <f>ROUND(I185*H185,2)</f>
        <v>0</v>
      </c>
      <c r="BL185" s="13" t="s">
        <v>147</v>
      </c>
      <c r="BM185" s="216" t="s">
        <v>470</v>
      </c>
    </row>
    <row r="186" s="2" customFormat="1" ht="37.8" customHeight="1">
      <c r="A186" s="34"/>
      <c r="B186" s="35"/>
      <c r="C186" s="223" t="s">
        <v>471</v>
      </c>
      <c r="D186" s="223" t="s">
        <v>134</v>
      </c>
      <c r="E186" s="224" t="s">
        <v>472</v>
      </c>
      <c r="F186" s="225" t="s">
        <v>473</v>
      </c>
      <c r="G186" s="226" t="s">
        <v>164</v>
      </c>
      <c r="H186" s="227">
        <v>1</v>
      </c>
      <c r="I186" s="228"/>
      <c r="J186" s="229">
        <f>ROUND(I186*H186,2)</f>
        <v>0</v>
      </c>
      <c r="K186" s="225" t="s">
        <v>1</v>
      </c>
      <c r="L186" s="230"/>
      <c r="M186" s="231" t="s">
        <v>1</v>
      </c>
      <c r="N186" s="232" t="s">
        <v>40</v>
      </c>
      <c r="O186" s="87"/>
      <c r="P186" s="214">
        <f>O186*H186</f>
        <v>0</v>
      </c>
      <c r="Q186" s="214">
        <v>0</v>
      </c>
      <c r="R186" s="214">
        <f>Q186*H186</f>
        <v>0</v>
      </c>
      <c r="S186" s="214">
        <v>0</v>
      </c>
      <c r="T186" s="214">
        <f>S186*H186</f>
        <v>0</v>
      </c>
      <c r="U186" s="215" t="s">
        <v>1</v>
      </c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216" t="s">
        <v>169</v>
      </c>
      <c r="AT186" s="216" t="s">
        <v>134</v>
      </c>
      <c r="AU186" s="216" t="s">
        <v>83</v>
      </c>
      <c r="AY186" s="13" t="s">
        <v>125</v>
      </c>
      <c r="BE186" s="217">
        <f>IF(N186="základní",J186,0)</f>
        <v>0</v>
      </c>
      <c r="BF186" s="217">
        <f>IF(N186="snížená",J186,0)</f>
        <v>0</v>
      </c>
      <c r="BG186" s="217">
        <f>IF(N186="zákl. přenesená",J186,0)</f>
        <v>0</v>
      </c>
      <c r="BH186" s="217">
        <f>IF(N186="sníž. přenesená",J186,0)</f>
        <v>0</v>
      </c>
      <c r="BI186" s="217">
        <f>IF(N186="nulová",J186,0)</f>
        <v>0</v>
      </c>
      <c r="BJ186" s="13" t="s">
        <v>83</v>
      </c>
      <c r="BK186" s="217">
        <f>ROUND(I186*H186,2)</f>
        <v>0</v>
      </c>
      <c r="BL186" s="13" t="s">
        <v>147</v>
      </c>
      <c r="BM186" s="216" t="s">
        <v>474</v>
      </c>
    </row>
    <row r="187" s="11" customFormat="1" ht="25.92" customHeight="1">
      <c r="A187" s="11"/>
      <c r="B187" s="191"/>
      <c r="C187" s="192"/>
      <c r="D187" s="193" t="s">
        <v>74</v>
      </c>
      <c r="E187" s="194" t="s">
        <v>302</v>
      </c>
      <c r="F187" s="194" t="s">
        <v>475</v>
      </c>
      <c r="G187" s="192"/>
      <c r="H187" s="192"/>
      <c r="I187" s="195"/>
      <c r="J187" s="196">
        <f>BK187</f>
        <v>0</v>
      </c>
      <c r="K187" s="192"/>
      <c r="L187" s="197"/>
      <c r="M187" s="198"/>
      <c r="N187" s="199"/>
      <c r="O187" s="199"/>
      <c r="P187" s="200">
        <f>SUM(P188:P205)</f>
        <v>0</v>
      </c>
      <c r="Q187" s="199"/>
      <c r="R187" s="200">
        <f>SUM(R188:R205)</f>
        <v>0</v>
      </c>
      <c r="S187" s="199"/>
      <c r="T187" s="200">
        <f>SUM(T188:T205)</f>
        <v>0</v>
      </c>
      <c r="U187" s="20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R187" s="202" t="s">
        <v>83</v>
      </c>
      <c r="AT187" s="203" t="s">
        <v>74</v>
      </c>
      <c r="AU187" s="203" t="s">
        <v>75</v>
      </c>
      <c r="AY187" s="202" t="s">
        <v>125</v>
      </c>
      <c r="BK187" s="204">
        <f>SUM(BK188:BK205)</f>
        <v>0</v>
      </c>
    </row>
    <row r="188" s="2" customFormat="1" ht="16.5" customHeight="1">
      <c r="A188" s="34"/>
      <c r="B188" s="35"/>
      <c r="C188" s="205" t="s">
        <v>476</v>
      </c>
      <c r="D188" s="205" t="s">
        <v>126</v>
      </c>
      <c r="E188" s="206" t="s">
        <v>477</v>
      </c>
      <c r="F188" s="207" t="s">
        <v>478</v>
      </c>
      <c r="G188" s="208" t="s">
        <v>164</v>
      </c>
      <c r="H188" s="209">
        <v>15</v>
      </c>
      <c r="I188" s="210"/>
      <c r="J188" s="211">
        <f>ROUND(I188*H188,2)</f>
        <v>0</v>
      </c>
      <c r="K188" s="207" t="s">
        <v>130</v>
      </c>
      <c r="L188" s="40"/>
      <c r="M188" s="212" t="s">
        <v>1</v>
      </c>
      <c r="N188" s="213" t="s">
        <v>40</v>
      </c>
      <c r="O188" s="87"/>
      <c r="P188" s="214">
        <f>O188*H188</f>
        <v>0</v>
      </c>
      <c r="Q188" s="214">
        <v>0</v>
      </c>
      <c r="R188" s="214">
        <f>Q188*H188</f>
        <v>0</v>
      </c>
      <c r="S188" s="214">
        <v>0</v>
      </c>
      <c r="T188" s="214">
        <f>S188*H188</f>
        <v>0</v>
      </c>
      <c r="U188" s="215" t="s">
        <v>1</v>
      </c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216" t="s">
        <v>144</v>
      </c>
      <c r="AT188" s="216" t="s">
        <v>126</v>
      </c>
      <c r="AU188" s="216" t="s">
        <v>83</v>
      </c>
      <c r="AY188" s="13" t="s">
        <v>125</v>
      </c>
      <c r="BE188" s="217">
        <f>IF(N188="základní",J188,0)</f>
        <v>0</v>
      </c>
      <c r="BF188" s="217">
        <f>IF(N188="snížená",J188,0)</f>
        <v>0</v>
      </c>
      <c r="BG188" s="217">
        <f>IF(N188="zákl. přenesená",J188,0)</f>
        <v>0</v>
      </c>
      <c r="BH188" s="217">
        <f>IF(N188="sníž. přenesená",J188,0)</f>
        <v>0</v>
      </c>
      <c r="BI188" s="217">
        <f>IF(N188="nulová",J188,0)</f>
        <v>0</v>
      </c>
      <c r="BJ188" s="13" t="s">
        <v>83</v>
      </c>
      <c r="BK188" s="217">
        <f>ROUND(I188*H188,2)</f>
        <v>0</v>
      </c>
      <c r="BL188" s="13" t="s">
        <v>144</v>
      </c>
      <c r="BM188" s="216" t="s">
        <v>479</v>
      </c>
    </row>
    <row r="189" s="2" customFormat="1">
      <c r="A189" s="34"/>
      <c r="B189" s="35"/>
      <c r="C189" s="36"/>
      <c r="D189" s="218" t="s">
        <v>132</v>
      </c>
      <c r="E189" s="36"/>
      <c r="F189" s="219" t="s">
        <v>480</v>
      </c>
      <c r="G189" s="36"/>
      <c r="H189" s="36"/>
      <c r="I189" s="220"/>
      <c r="J189" s="36"/>
      <c r="K189" s="36"/>
      <c r="L189" s="40"/>
      <c r="M189" s="221"/>
      <c r="N189" s="222"/>
      <c r="O189" s="87"/>
      <c r="P189" s="87"/>
      <c r="Q189" s="87"/>
      <c r="R189" s="87"/>
      <c r="S189" s="87"/>
      <c r="T189" s="87"/>
      <c r="U189" s="88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T189" s="13" t="s">
        <v>132</v>
      </c>
      <c r="AU189" s="13" t="s">
        <v>83</v>
      </c>
    </row>
    <row r="190" s="2" customFormat="1" ht="24.15" customHeight="1">
      <c r="A190" s="34"/>
      <c r="B190" s="35"/>
      <c r="C190" s="223" t="s">
        <v>481</v>
      </c>
      <c r="D190" s="223" t="s">
        <v>134</v>
      </c>
      <c r="E190" s="224" t="s">
        <v>482</v>
      </c>
      <c r="F190" s="225" t="s">
        <v>483</v>
      </c>
      <c r="G190" s="226" t="s">
        <v>172</v>
      </c>
      <c r="H190" s="227">
        <v>15</v>
      </c>
      <c r="I190" s="228"/>
      <c r="J190" s="229">
        <f>ROUND(I190*H190,2)</f>
        <v>0</v>
      </c>
      <c r="K190" s="225" t="s">
        <v>1</v>
      </c>
      <c r="L190" s="230"/>
      <c r="M190" s="231" t="s">
        <v>1</v>
      </c>
      <c r="N190" s="232" t="s">
        <v>40</v>
      </c>
      <c r="O190" s="87"/>
      <c r="P190" s="214">
        <f>O190*H190</f>
        <v>0</v>
      </c>
      <c r="Q190" s="214">
        <v>0</v>
      </c>
      <c r="R190" s="214">
        <f>Q190*H190</f>
        <v>0</v>
      </c>
      <c r="S190" s="214">
        <v>0</v>
      </c>
      <c r="T190" s="214">
        <f>S190*H190</f>
        <v>0</v>
      </c>
      <c r="U190" s="215" t="s">
        <v>1</v>
      </c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216" t="s">
        <v>150</v>
      </c>
      <c r="AT190" s="216" t="s">
        <v>134</v>
      </c>
      <c r="AU190" s="216" t="s">
        <v>83</v>
      </c>
      <c r="AY190" s="13" t="s">
        <v>125</v>
      </c>
      <c r="BE190" s="217">
        <f>IF(N190="základní",J190,0)</f>
        <v>0</v>
      </c>
      <c r="BF190" s="217">
        <f>IF(N190="snížená",J190,0)</f>
        <v>0</v>
      </c>
      <c r="BG190" s="217">
        <f>IF(N190="zákl. přenesená",J190,0)</f>
        <v>0</v>
      </c>
      <c r="BH190" s="217">
        <f>IF(N190="sníž. přenesená",J190,0)</f>
        <v>0</v>
      </c>
      <c r="BI190" s="217">
        <f>IF(N190="nulová",J190,0)</f>
        <v>0</v>
      </c>
      <c r="BJ190" s="13" t="s">
        <v>83</v>
      </c>
      <c r="BK190" s="217">
        <f>ROUND(I190*H190,2)</f>
        <v>0</v>
      </c>
      <c r="BL190" s="13" t="s">
        <v>144</v>
      </c>
      <c r="BM190" s="216" t="s">
        <v>484</v>
      </c>
    </row>
    <row r="191" s="2" customFormat="1" ht="21.75" customHeight="1">
      <c r="A191" s="34"/>
      <c r="B191" s="35"/>
      <c r="C191" s="205" t="s">
        <v>485</v>
      </c>
      <c r="D191" s="205" t="s">
        <v>126</v>
      </c>
      <c r="E191" s="206" t="s">
        <v>486</v>
      </c>
      <c r="F191" s="207" t="s">
        <v>487</v>
      </c>
      <c r="G191" s="208" t="s">
        <v>164</v>
      </c>
      <c r="H191" s="209">
        <v>52</v>
      </c>
      <c r="I191" s="210"/>
      <c r="J191" s="211">
        <f>ROUND(I191*H191,2)</f>
        <v>0</v>
      </c>
      <c r="K191" s="207" t="s">
        <v>130</v>
      </c>
      <c r="L191" s="40"/>
      <c r="M191" s="212" t="s">
        <v>1</v>
      </c>
      <c r="N191" s="213" t="s">
        <v>40</v>
      </c>
      <c r="O191" s="87"/>
      <c r="P191" s="214">
        <f>O191*H191</f>
        <v>0</v>
      </c>
      <c r="Q191" s="214">
        <v>0</v>
      </c>
      <c r="R191" s="214">
        <f>Q191*H191</f>
        <v>0</v>
      </c>
      <c r="S191" s="214">
        <v>0</v>
      </c>
      <c r="T191" s="214">
        <f>S191*H191</f>
        <v>0</v>
      </c>
      <c r="U191" s="215" t="s">
        <v>1</v>
      </c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216" t="s">
        <v>144</v>
      </c>
      <c r="AT191" s="216" t="s">
        <v>126</v>
      </c>
      <c r="AU191" s="216" t="s">
        <v>83</v>
      </c>
      <c r="AY191" s="13" t="s">
        <v>125</v>
      </c>
      <c r="BE191" s="217">
        <f>IF(N191="základní",J191,0)</f>
        <v>0</v>
      </c>
      <c r="BF191" s="217">
        <f>IF(N191="snížená",J191,0)</f>
        <v>0</v>
      </c>
      <c r="BG191" s="217">
        <f>IF(N191="zákl. přenesená",J191,0)</f>
        <v>0</v>
      </c>
      <c r="BH191" s="217">
        <f>IF(N191="sníž. přenesená",J191,0)</f>
        <v>0</v>
      </c>
      <c r="BI191" s="217">
        <f>IF(N191="nulová",J191,0)</f>
        <v>0</v>
      </c>
      <c r="BJ191" s="13" t="s">
        <v>83</v>
      </c>
      <c r="BK191" s="217">
        <f>ROUND(I191*H191,2)</f>
        <v>0</v>
      </c>
      <c r="BL191" s="13" t="s">
        <v>144</v>
      </c>
      <c r="BM191" s="216" t="s">
        <v>488</v>
      </c>
    </row>
    <row r="192" s="2" customFormat="1">
      <c r="A192" s="34"/>
      <c r="B192" s="35"/>
      <c r="C192" s="36"/>
      <c r="D192" s="218" t="s">
        <v>132</v>
      </c>
      <c r="E192" s="36"/>
      <c r="F192" s="219" t="s">
        <v>489</v>
      </c>
      <c r="G192" s="36"/>
      <c r="H192" s="36"/>
      <c r="I192" s="220"/>
      <c r="J192" s="36"/>
      <c r="K192" s="36"/>
      <c r="L192" s="40"/>
      <c r="M192" s="221"/>
      <c r="N192" s="222"/>
      <c r="O192" s="87"/>
      <c r="P192" s="87"/>
      <c r="Q192" s="87"/>
      <c r="R192" s="87"/>
      <c r="S192" s="87"/>
      <c r="T192" s="87"/>
      <c r="U192" s="88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T192" s="13" t="s">
        <v>132</v>
      </c>
      <c r="AU192" s="13" t="s">
        <v>83</v>
      </c>
    </row>
    <row r="193" s="2" customFormat="1" ht="37.8" customHeight="1">
      <c r="A193" s="34"/>
      <c r="B193" s="35"/>
      <c r="C193" s="223" t="s">
        <v>490</v>
      </c>
      <c r="D193" s="223" t="s">
        <v>134</v>
      </c>
      <c r="E193" s="224" t="s">
        <v>491</v>
      </c>
      <c r="F193" s="225" t="s">
        <v>492</v>
      </c>
      <c r="G193" s="226" t="s">
        <v>191</v>
      </c>
      <c r="H193" s="227">
        <v>52</v>
      </c>
      <c r="I193" s="228"/>
      <c r="J193" s="229">
        <f>ROUND(I193*H193,2)</f>
        <v>0</v>
      </c>
      <c r="K193" s="225" t="s">
        <v>1</v>
      </c>
      <c r="L193" s="230"/>
      <c r="M193" s="231" t="s">
        <v>1</v>
      </c>
      <c r="N193" s="232" t="s">
        <v>40</v>
      </c>
      <c r="O193" s="87"/>
      <c r="P193" s="214">
        <f>O193*H193</f>
        <v>0</v>
      </c>
      <c r="Q193" s="214">
        <v>0</v>
      </c>
      <c r="R193" s="214">
        <f>Q193*H193</f>
        <v>0</v>
      </c>
      <c r="S193" s="214">
        <v>0</v>
      </c>
      <c r="T193" s="214">
        <f>S193*H193</f>
        <v>0</v>
      </c>
      <c r="U193" s="215" t="s">
        <v>1</v>
      </c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216" t="s">
        <v>150</v>
      </c>
      <c r="AT193" s="216" t="s">
        <v>134</v>
      </c>
      <c r="AU193" s="216" t="s">
        <v>83</v>
      </c>
      <c r="AY193" s="13" t="s">
        <v>125</v>
      </c>
      <c r="BE193" s="217">
        <f>IF(N193="základní",J193,0)</f>
        <v>0</v>
      </c>
      <c r="BF193" s="217">
        <f>IF(N193="snížená",J193,0)</f>
        <v>0</v>
      </c>
      <c r="BG193" s="217">
        <f>IF(N193="zákl. přenesená",J193,0)</f>
        <v>0</v>
      </c>
      <c r="BH193" s="217">
        <f>IF(N193="sníž. přenesená",J193,0)</f>
        <v>0</v>
      </c>
      <c r="BI193" s="217">
        <f>IF(N193="nulová",J193,0)</f>
        <v>0</v>
      </c>
      <c r="BJ193" s="13" t="s">
        <v>83</v>
      </c>
      <c r="BK193" s="217">
        <f>ROUND(I193*H193,2)</f>
        <v>0</v>
      </c>
      <c r="BL193" s="13" t="s">
        <v>144</v>
      </c>
      <c r="BM193" s="216" t="s">
        <v>493</v>
      </c>
    </row>
    <row r="194" s="2" customFormat="1" ht="21.75" customHeight="1">
      <c r="A194" s="34"/>
      <c r="B194" s="35"/>
      <c r="C194" s="205" t="s">
        <v>494</v>
      </c>
      <c r="D194" s="205" t="s">
        <v>126</v>
      </c>
      <c r="E194" s="206" t="s">
        <v>495</v>
      </c>
      <c r="F194" s="207" t="s">
        <v>487</v>
      </c>
      <c r="G194" s="208" t="s">
        <v>164</v>
      </c>
      <c r="H194" s="209">
        <v>20</v>
      </c>
      <c r="I194" s="210"/>
      <c r="J194" s="211">
        <f>ROUND(I194*H194,2)</f>
        <v>0</v>
      </c>
      <c r="K194" s="207" t="s">
        <v>130</v>
      </c>
      <c r="L194" s="40"/>
      <c r="M194" s="212" t="s">
        <v>1</v>
      </c>
      <c r="N194" s="213" t="s">
        <v>40</v>
      </c>
      <c r="O194" s="87"/>
      <c r="P194" s="214">
        <f>O194*H194</f>
        <v>0</v>
      </c>
      <c r="Q194" s="214">
        <v>0</v>
      </c>
      <c r="R194" s="214">
        <f>Q194*H194</f>
        <v>0</v>
      </c>
      <c r="S194" s="214">
        <v>0</v>
      </c>
      <c r="T194" s="214">
        <f>S194*H194</f>
        <v>0</v>
      </c>
      <c r="U194" s="215" t="s">
        <v>1</v>
      </c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216" t="s">
        <v>144</v>
      </c>
      <c r="AT194" s="216" t="s">
        <v>126</v>
      </c>
      <c r="AU194" s="216" t="s">
        <v>83</v>
      </c>
      <c r="AY194" s="13" t="s">
        <v>125</v>
      </c>
      <c r="BE194" s="217">
        <f>IF(N194="základní",J194,0)</f>
        <v>0</v>
      </c>
      <c r="BF194" s="217">
        <f>IF(N194="snížená",J194,0)</f>
        <v>0</v>
      </c>
      <c r="BG194" s="217">
        <f>IF(N194="zákl. přenesená",J194,0)</f>
        <v>0</v>
      </c>
      <c r="BH194" s="217">
        <f>IF(N194="sníž. přenesená",J194,0)</f>
        <v>0</v>
      </c>
      <c r="BI194" s="217">
        <f>IF(N194="nulová",J194,0)</f>
        <v>0</v>
      </c>
      <c r="BJ194" s="13" t="s">
        <v>83</v>
      </c>
      <c r="BK194" s="217">
        <f>ROUND(I194*H194,2)</f>
        <v>0</v>
      </c>
      <c r="BL194" s="13" t="s">
        <v>144</v>
      </c>
      <c r="BM194" s="216" t="s">
        <v>496</v>
      </c>
    </row>
    <row r="195" s="2" customFormat="1">
      <c r="A195" s="34"/>
      <c r="B195" s="35"/>
      <c r="C195" s="36"/>
      <c r="D195" s="218" t="s">
        <v>132</v>
      </c>
      <c r="E195" s="36"/>
      <c r="F195" s="219" t="s">
        <v>497</v>
      </c>
      <c r="G195" s="36"/>
      <c r="H195" s="36"/>
      <c r="I195" s="220"/>
      <c r="J195" s="36"/>
      <c r="K195" s="36"/>
      <c r="L195" s="40"/>
      <c r="M195" s="221"/>
      <c r="N195" s="222"/>
      <c r="O195" s="87"/>
      <c r="P195" s="87"/>
      <c r="Q195" s="87"/>
      <c r="R195" s="87"/>
      <c r="S195" s="87"/>
      <c r="T195" s="87"/>
      <c r="U195" s="88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T195" s="13" t="s">
        <v>132</v>
      </c>
      <c r="AU195" s="13" t="s">
        <v>83</v>
      </c>
    </row>
    <row r="196" s="2" customFormat="1" ht="33" customHeight="1">
      <c r="A196" s="34"/>
      <c r="B196" s="35"/>
      <c r="C196" s="223" t="s">
        <v>498</v>
      </c>
      <c r="D196" s="223" t="s">
        <v>134</v>
      </c>
      <c r="E196" s="224" t="s">
        <v>499</v>
      </c>
      <c r="F196" s="225" t="s">
        <v>500</v>
      </c>
      <c r="G196" s="226" t="s">
        <v>191</v>
      </c>
      <c r="H196" s="227">
        <v>20</v>
      </c>
      <c r="I196" s="228"/>
      <c r="J196" s="229">
        <f>ROUND(I196*H196,2)</f>
        <v>0</v>
      </c>
      <c r="K196" s="225" t="s">
        <v>1</v>
      </c>
      <c r="L196" s="230"/>
      <c r="M196" s="231" t="s">
        <v>1</v>
      </c>
      <c r="N196" s="232" t="s">
        <v>40</v>
      </c>
      <c r="O196" s="87"/>
      <c r="P196" s="214">
        <f>O196*H196</f>
        <v>0</v>
      </c>
      <c r="Q196" s="214">
        <v>0</v>
      </c>
      <c r="R196" s="214">
        <f>Q196*H196</f>
        <v>0</v>
      </c>
      <c r="S196" s="214">
        <v>0</v>
      </c>
      <c r="T196" s="214">
        <f>S196*H196</f>
        <v>0</v>
      </c>
      <c r="U196" s="215" t="s">
        <v>1</v>
      </c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216" t="s">
        <v>150</v>
      </c>
      <c r="AT196" s="216" t="s">
        <v>134</v>
      </c>
      <c r="AU196" s="216" t="s">
        <v>83</v>
      </c>
      <c r="AY196" s="13" t="s">
        <v>125</v>
      </c>
      <c r="BE196" s="217">
        <f>IF(N196="základní",J196,0)</f>
        <v>0</v>
      </c>
      <c r="BF196" s="217">
        <f>IF(N196="snížená",J196,0)</f>
        <v>0</v>
      </c>
      <c r="BG196" s="217">
        <f>IF(N196="zákl. přenesená",J196,0)</f>
        <v>0</v>
      </c>
      <c r="BH196" s="217">
        <f>IF(N196="sníž. přenesená",J196,0)</f>
        <v>0</v>
      </c>
      <c r="BI196" s="217">
        <f>IF(N196="nulová",J196,0)</f>
        <v>0</v>
      </c>
      <c r="BJ196" s="13" t="s">
        <v>83</v>
      </c>
      <c r="BK196" s="217">
        <f>ROUND(I196*H196,2)</f>
        <v>0</v>
      </c>
      <c r="BL196" s="13" t="s">
        <v>144</v>
      </c>
      <c r="BM196" s="216" t="s">
        <v>501</v>
      </c>
    </row>
    <row r="197" s="2" customFormat="1" ht="24.15" customHeight="1">
      <c r="A197" s="34"/>
      <c r="B197" s="35"/>
      <c r="C197" s="205" t="s">
        <v>502</v>
      </c>
      <c r="D197" s="205" t="s">
        <v>126</v>
      </c>
      <c r="E197" s="206" t="s">
        <v>503</v>
      </c>
      <c r="F197" s="207" t="s">
        <v>504</v>
      </c>
      <c r="G197" s="208" t="s">
        <v>129</v>
      </c>
      <c r="H197" s="209">
        <v>80</v>
      </c>
      <c r="I197" s="210"/>
      <c r="J197" s="211">
        <f>ROUND(I197*H197,2)</f>
        <v>0</v>
      </c>
      <c r="K197" s="207" t="s">
        <v>130</v>
      </c>
      <c r="L197" s="40"/>
      <c r="M197" s="212" t="s">
        <v>1</v>
      </c>
      <c r="N197" s="213" t="s">
        <v>40</v>
      </c>
      <c r="O197" s="87"/>
      <c r="P197" s="214">
        <f>O197*H197</f>
        <v>0</v>
      </c>
      <c r="Q197" s="214">
        <v>0</v>
      </c>
      <c r="R197" s="214">
        <f>Q197*H197</f>
        <v>0</v>
      </c>
      <c r="S197" s="214">
        <v>0</v>
      </c>
      <c r="T197" s="214">
        <f>S197*H197</f>
        <v>0</v>
      </c>
      <c r="U197" s="215" t="s">
        <v>1</v>
      </c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216" t="s">
        <v>144</v>
      </c>
      <c r="AT197" s="216" t="s">
        <v>126</v>
      </c>
      <c r="AU197" s="216" t="s">
        <v>83</v>
      </c>
      <c r="AY197" s="13" t="s">
        <v>125</v>
      </c>
      <c r="BE197" s="217">
        <f>IF(N197="základní",J197,0)</f>
        <v>0</v>
      </c>
      <c r="BF197" s="217">
        <f>IF(N197="snížená",J197,0)</f>
        <v>0</v>
      </c>
      <c r="BG197" s="217">
        <f>IF(N197="zákl. přenesená",J197,0)</f>
        <v>0</v>
      </c>
      <c r="BH197" s="217">
        <f>IF(N197="sníž. přenesená",J197,0)</f>
        <v>0</v>
      </c>
      <c r="BI197" s="217">
        <f>IF(N197="nulová",J197,0)</f>
        <v>0</v>
      </c>
      <c r="BJ197" s="13" t="s">
        <v>83</v>
      </c>
      <c r="BK197" s="217">
        <f>ROUND(I197*H197,2)</f>
        <v>0</v>
      </c>
      <c r="BL197" s="13" t="s">
        <v>144</v>
      </c>
      <c r="BM197" s="216" t="s">
        <v>505</v>
      </c>
    </row>
    <row r="198" s="2" customFormat="1">
      <c r="A198" s="34"/>
      <c r="B198" s="35"/>
      <c r="C198" s="36"/>
      <c r="D198" s="218" t="s">
        <v>132</v>
      </c>
      <c r="E198" s="36"/>
      <c r="F198" s="219" t="s">
        <v>506</v>
      </c>
      <c r="G198" s="36"/>
      <c r="H198" s="36"/>
      <c r="I198" s="220"/>
      <c r="J198" s="36"/>
      <c r="K198" s="36"/>
      <c r="L198" s="40"/>
      <c r="M198" s="221"/>
      <c r="N198" s="222"/>
      <c r="O198" s="87"/>
      <c r="P198" s="87"/>
      <c r="Q198" s="87"/>
      <c r="R198" s="87"/>
      <c r="S198" s="87"/>
      <c r="T198" s="87"/>
      <c r="U198" s="88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T198" s="13" t="s">
        <v>132</v>
      </c>
      <c r="AU198" s="13" t="s">
        <v>83</v>
      </c>
    </row>
    <row r="199" s="2" customFormat="1" ht="37.8" customHeight="1">
      <c r="A199" s="34"/>
      <c r="B199" s="35"/>
      <c r="C199" s="223" t="s">
        <v>507</v>
      </c>
      <c r="D199" s="223" t="s">
        <v>134</v>
      </c>
      <c r="E199" s="224" t="s">
        <v>508</v>
      </c>
      <c r="F199" s="225" t="s">
        <v>509</v>
      </c>
      <c r="G199" s="226" t="s">
        <v>129</v>
      </c>
      <c r="H199" s="227">
        <v>80</v>
      </c>
      <c r="I199" s="228"/>
      <c r="J199" s="229">
        <f>ROUND(I199*H199,2)</f>
        <v>0</v>
      </c>
      <c r="K199" s="225" t="s">
        <v>1</v>
      </c>
      <c r="L199" s="230"/>
      <c r="M199" s="231" t="s">
        <v>1</v>
      </c>
      <c r="N199" s="232" t="s">
        <v>40</v>
      </c>
      <c r="O199" s="87"/>
      <c r="P199" s="214">
        <f>O199*H199</f>
        <v>0</v>
      </c>
      <c r="Q199" s="214">
        <v>0</v>
      </c>
      <c r="R199" s="214">
        <f>Q199*H199</f>
        <v>0</v>
      </c>
      <c r="S199" s="214">
        <v>0</v>
      </c>
      <c r="T199" s="214">
        <f>S199*H199</f>
        <v>0</v>
      </c>
      <c r="U199" s="215" t="s">
        <v>1</v>
      </c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216" t="s">
        <v>150</v>
      </c>
      <c r="AT199" s="216" t="s">
        <v>134</v>
      </c>
      <c r="AU199" s="216" t="s">
        <v>83</v>
      </c>
      <c r="AY199" s="13" t="s">
        <v>125</v>
      </c>
      <c r="BE199" s="217">
        <f>IF(N199="základní",J199,0)</f>
        <v>0</v>
      </c>
      <c r="BF199" s="217">
        <f>IF(N199="snížená",J199,0)</f>
        <v>0</v>
      </c>
      <c r="BG199" s="217">
        <f>IF(N199="zákl. přenesená",J199,0)</f>
        <v>0</v>
      </c>
      <c r="BH199" s="217">
        <f>IF(N199="sníž. přenesená",J199,0)</f>
        <v>0</v>
      </c>
      <c r="BI199" s="217">
        <f>IF(N199="nulová",J199,0)</f>
        <v>0</v>
      </c>
      <c r="BJ199" s="13" t="s">
        <v>83</v>
      </c>
      <c r="BK199" s="217">
        <f>ROUND(I199*H199,2)</f>
        <v>0</v>
      </c>
      <c r="BL199" s="13" t="s">
        <v>144</v>
      </c>
      <c r="BM199" s="216" t="s">
        <v>510</v>
      </c>
    </row>
    <row r="200" s="2" customFormat="1" ht="24.15" customHeight="1">
      <c r="A200" s="34"/>
      <c r="B200" s="35"/>
      <c r="C200" s="205" t="s">
        <v>511</v>
      </c>
      <c r="D200" s="205" t="s">
        <v>126</v>
      </c>
      <c r="E200" s="206" t="s">
        <v>512</v>
      </c>
      <c r="F200" s="207" t="s">
        <v>513</v>
      </c>
      <c r="G200" s="208" t="s">
        <v>164</v>
      </c>
      <c r="H200" s="209">
        <v>10</v>
      </c>
      <c r="I200" s="210"/>
      <c r="J200" s="211">
        <f>ROUND(I200*H200,2)</f>
        <v>0</v>
      </c>
      <c r="K200" s="207" t="s">
        <v>130</v>
      </c>
      <c r="L200" s="40"/>
      <c r="M200" s="212" t="s">
        <v>1</v>
      </c>
      <c r="N200" s="213" t="s">
        <v>40</v>
      </c>
      <c r="O200" s="87"/>
      <c r="P200" s="214">
        <f>O200*H200</f>
        <v>0</v>
      </c>
      <c r="Q200" s="214">
        <v>0</v>
      </c>
      <c r="R200" s="214">
        <f>Q200*H200</f>
        <v>0</v>
      </c>
      <c r="S200" s="214">
        <v>0</v>
      </c>
      <c r="T200" s="214">
        <f>S200*H200</f>
        <v>0</v>
      </c>
      <c r="U200" s="215" t="s">
        <v>1</v>
      </c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216" t="s">
        <v>144</v>
      </c>
      <c r="AT200" s="216" t="s">
        <v>126</v>
      </c>
      <c r="AU200" s="216" t="s">
        <v>83</v>
      </c>
      <c r="AY200" s="13" t="s">
        <v>125</v>
      </c>
      <c r="BE200" s="217">
        <f>IF(N200="základní",J200,0)</f>
        <v>0</v>
      </c>
      <c r="BF200" s="217">
        <f>IF(N200="snížená",J200,0)</f>
        <v>0</v>
      </c>
      <c r="BG200" s="217">
        <f>IF(N200="zákl. přenesená",J200,0)</f>
        <v>0</v>
      </c>
      <c r="BH200" s="217">
        <f>IF(N200="sníž. přenesená",J200,0)</f>
        <v>0</v>
      </c>
      <c r="BI200" s="217">
        <f>IF(N200="nulová",J200,0)</f>
        <v>0</v>
      </c>
      <c r="BJ200" s="13" t="s">
        <v>83</v>
      </c>
      <c r="BK200" s="217">
        <f>ROUND(I200*H200,2)</f>
        <v>0</v>
      </c>
      <c r="BL200" s="13" t="s">
        <v>144</v>
      </c>
      <c r="BM200" s="216" t="s">
        <v>514</v>
      </c>
    </row>
    <row r="201" s="2" customFormat="1">
      <c r="A201" s="34"/>
      <c r="B201" s="35"/>
      <c r="C201" s="36"/>
      <c r="D201" s="218" t="s">
        <v>132</v>
      </c>
      <c r="E201" s="36"/>
      <c r="F201" s="219" t="s">
        <v>515</v>
      </c>
      <c r="G201" s="36"/>
      <c r="H201" s="36"/>
      <c r="I201" s="220"/>
      <c r="J201" s="36"/>
      <c r="K201" s="36"/>
      <c r="L201" s="40"/>
      <c r="M201" s="221"/>
      <c r="N201" s="222"/>
      <c r="O201" s="87"/>
      <c r="P201" s="87"/>
      <c r="Q201" s="87"/>
      <c r="R201" s="87"/>
      <c r="S201" s="87"/>
      <c r="T201" s="87"/>
      <c r="U201" s="88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T201" s="13" t="s">
        <v>132</v>
      </c>
      <c r="AU201" s="13" t="s">
        <v>83</v>
      </c>
    </row>
    <row r="202" s="2" customFormat="1">
      <c r="A202" s="34"/>
      <c r="B202" s="35"/>
      <c r="C202" s="36"/>
      <c r="D202" s="233" t="s">
        <v>167</v>
      </c>
      <c r="E202" s="36"/>
      <c r="F202" s="234" t="s">
        <v>168</v>
      </c>
      <c r="G202" s="36"/>
      <c r="H202" s="36"/>
      <c r="I202" s="220"/>
      <c r="J202" s="36"/>
      <c r="K202" s="36"/>
      <c r="L202" s="40"/>
      <c r="M202" s="221"/>
      <c r="N202" s="222"/>
      <c r="O202" s="87"/>
      <c r="P202" s="87"/>
      <c r="Q202" s="87"/>
      <c r="R202" s="87"/>
      <c r="S202" s="87"/>
      <c r="T202" s="87"/>
      <c r="U202" s="88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T202" s="13" t="s">
        <v>167</v>
      </c>
      <c r="AU202" s="13" t="s">
        <v>83</v>
      </c>
    </row>
    <row r="203" s="2" customFormat="1" ht="44.25" customHeight="1">
      <c r="A203" s="34"/>
      <c r="B203" s="35"/>
      <c r="C203" s="223" t="s">
        <v>516</v>
      </c>
      <c r="D203" s="223" t="s">
        <v>134</v>
      </c>
      <c r="E203" s="224" t="s">
        <v>517</v>
      </c>
      <c r="F203" s="225" t="s">
        <v>518</v>
      </c>
      <c r="G203" s="226" t="s">
        <v>191</v>
      </c>
      <c r="H203" s="227">
        <v>10</v>
      </c>
      <c r="I203" s="228"/>
      <c r="J203" s="229">
        <f>ROUND(I203*H203,2)</f>
        <v>0</v>
      </c>
      <c r="K203" s="225" t="s">
        <v>1</v>
      </c>
      <c r="L203" s="230"/>
      <c r="M203" s="231" t="s">
        <v>1</v>
      </c>
      <c r="N203" s="232" t="s">
        <v>40</v>
      </c>
      <c r="O203" s="87"/>
      <c r="P203" s="214">
        <f>O203*H203</f>
        <v>0</v>
      </c>
      <c r="Q203" s="214">
        <v>0</v>
      </c>
      <c r="R203" s="214">
        <f>Q203*H203</f>
        <v>0</v>
      </c>
      <c r="S203" s="214">
        <v>0</v>
      </c>
      <c r="T203" s="214">
        <f>S203*H203</f>
        <v>0</v>
      </c>
      <c r="U203" s="215" t="s">
        <v>1</v>
      </c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216" t="s">
        <v>150</v>
      </c>
      <c r="AT203" s="216" t="s">
        <v>134</v>
      </c>
      <c r="AU203" s="216" t="s">
        <v>83</v>
      </c>
      <c r="AY203" s="13" t="s">
        <v>125</v>
      </c>
      <c r="BE203" s="217">
        <f>IF(N203="základní",J203,0)</f>
        <v>0</v>
      </c>
      <c r="BF203" s="217">
        <f>IF(N203="snížená",J203,0)</f>
        <v>0</v>
      </c>
      <c r="BG203" s="217">
        <f>IF(N203="zákl. přenesená",J203,0)</f>
        <v>0</v>
      </c>
      <c r="BH203" s="217">
        <f>IF(N203="sníž. přenesená",J203,0)</f>
        <v>0</v>
      </c>
      <c r="BI203" s="217">
        <f>IF(N203="nulová",J203,0)</f>
        <v>0</v>
      </c>
      <c r="BJ203" s="13" t="s">
        <v>83</v>
      </c>
      <c r="BK203" s="217">
        <f>ROUND(I203*H203,2)</f>
        <v>0</v>
      </c>
      <c r="BL203" s="13" t="s">
        <v>144</v>
      </c>
      <c r="BM203" s="216" t="s">
        <v>519</v>
      </c>
    </row>
    <row r="204" s="2" customFormat="1" ht="16.5" customHeight="1">
      <c r="A204" s="34"/>
      <c r="B204" s="35"/>
      <c r="C204" s="223" t="s">
        <v>520</v>
      </c>
      <c r="D204" s="223" t="s">
        <v>134</v>
      </c>
      <c r="E204" s="224" t="s">
        <v>521</v>
      </c>
      <c r="F204" s="225" t="s">
        <v>522</v>
      </c>
      <c r="G204" s="226" t="s">
        <v>172</v>
      </c>
      <c r="H204" s="227">
        <v>150</v>
      </c>
      <c r="I204" s="228"/>
      <c r="J204" s="229">
        <f>ROUND(I204*H204,2)</f>
        <v>0</v>
      </c>
      <c r="K204" s="225" t="s">
        <v>1</v>
      </c>
      <c r="L204" s="230"/>
      <c r="M204" s="231" t="s">
        <v>1</v>
      </c>
      <c r="N204" s="232" t="s">
        <v>40</v>
      </c>
      <c r="O204" s="87"/>
      <c r="P204" s="214">
        <f>O204*H204</f>
        <v>0</v>
      </c>
      <c r="Q204" s="214">
        <v>0</v>
      </c>
      <c r="R204" s="214">
        <f>Q204*H204</f>
        <v>0</v>
      </c>
      <c r="S204" s="214">
        <v>0</v>
      </c>
      <c r="T204" s="214">
        <f>S204*H204</f>
        <v>0</v>
      </c>
      <c r="U204" s="215" t="s">
        <v>1</v>
      </c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216" t="s">
        <v>150</v>
      </c>
      <c r="AT204" s="216" t="s">
        <v>134</v>
      </c>
      <c r="AU204" s="216" t="s">
        <v>83</v>
      </c>
      <c r="AY204" s="13" t="s">
        <v>125</v>
      </c>
      <c r="BE204" s="217">
        <f>IF(N204="základní",J204,0)</f>
        <v>0</v>
      </c>
      <c r="BF204" s="217">
        <f>IF(N204="snížená",J204,0)</f>
        <v>0</v>
      </c>
      <c r="BG204" s="217">
        <f>IF(N204="zákl. přenesená",J204,0)</f>
        <v>0</v>
      </c>
      <c r="BH204" s="217">
        <f>IF(N204="sníž. přenesená",J204,0)</f>
        <v>0</v>
      </c>
      <c r="BI204" s="217">
        <f>IF(N204="nulová",J204,0)</f>
        <v>0</v>
      </c>
      <c r="BJ204" s="13" t="s">
        <v>83</v>
      </c>
      <c r="BK204" s="217">
        <f>ROUND(I204*H204,2)</f>
        <v>0</v>
      </c>
      <c r="BL204" s="13" t="s">
        <v>144</v>
      </c>
      <c r="BM204" s="216" t="s">
        <v>523</v>
      </c>
    </row>
    <row r="205" s="2" customFormat="1" ht="16.5" customHeight="1">
      <c r="A205" s="34"/>
      <c r="B205" s="35"/>
      <c r="C205" s="223" t="s">
        <v>524</v>
      </c>
      <c r="D205" s="223" t="s">
        <v>134</v>
      </c>
      <c r="E205" s="224" t="s">
        <v>525</v>
      </c>
      <c r="F205" s="225" t="s">
        <v>526</v>
      </c>
      <c r="G205" s="226" t="s">
        <v>172</v>
      </c>
      <c r="H205" s="227">
        <v>50</v>
      </c>
      <c r="I205" s="228"/>
      <c r="J205" s="229">
        <f>ROUND(I205*H205,2)</f>
        <v>0</v>
      </c>
      <c r="K205" s="225" t="s">
        <v>1</v>
      </c>
      <c r="L205" s="230"/>
      <c r="M205" s="231" t="s">
        <v>1</v>
      </c>
      <c r="N205" s="232" t="s">
        <v>40</v>
      </c>
      <c r="O205" s="87"/>
      <c r="P205" s="214">
        <f>O205*H205</f>
        <v>0</v>
      </c>
      <c r="Q205" s="214">
        <v>0</v>
      </c>
      <c r="R205" s="214">
        <f>Q205*H205</f>
        <v>0</v>
      </c>
      <c r="S205" s="214">
        <v>0</v>
      </c>
      <c r="T205" s="214">
        <f>S205*H205</f>
        <v>0</v>
      </c>
      <c r="U205" s="215" t="s">
        <v>1</v>
      </c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216" t="s">
        <v>150</v>
      </c>
      <c r="AT205" s="216" t="s">
        <v>134</v>
      </c>
      <c r="AU205" s="216" t="s">
        <v>83</v>
      </c>
      <c r="AY205" s="13" t="s">
        <v>125</v>
      </c>
      <c r="BE205" s="217">
        <f>IF(N205="základní",J205,0)</f>
        <v>0</v>
      </c>
      <c r="BF205" s="217">
        <f>IF(N205="snížená",J205,0)</f>
        <v>0</v>
      </c>
      <c r="BG205" s="217">
        <f>IF(N205="zákl. přenesená",J205,0)</f>
        <v>0</v>
      </c>
      <c r="BH205" s="217">
        <f>IF(N205="sníž. přenesená",J205,0)</f>
        <v>0</v>
      </c>
      <c r="BI205" s="217">
        <f>IF(N205="nulová",J205,0)</f>
        <v>0</v>
      </c>
      <c r="BJ205" s="13" t="s">
        <v>83</v>
      </c>
      <c r="BK205" s="217">
        <f>ROUND(I205*H205,2)</f>
        <v>0</v>
      </c>
      <c r="BL205" s="13" t="s">
        <v>144</v>
      </c>
      <c r="BM205" s="216" t="s">
        <v>527</v>
      </c>
    </row>
    <row r="206" s="11" customFormat="1" ht="25.92" customHeight="1">
      <c r="A206" s="11"/>
      <c r="B206" s="191"/>
      <c r="C206" s="192"/>
      <c r="D206" s="193" t="s">
        <v>74</v>
      </c>
      <c r="E206" s="194" t="s">
        <v>74</v>
      </c>
      <c r="F206" s="194" t="s">
        <v>528</v>
      </c>
      <c r="G206" s="192"/>
      <c r="H206" s="192"/>
      <c r="I206" s="195"/>
      <c r="J206" s="196">
        <f>BK206</f>
        <v>0</v>
      </c>
      <c r="K206" s="192"/>
      <c r="L206" s="197"/>
      <c r="M206" s="198"/>
      <c r="N206" s="199"/>
      <c r="O206" s="199"/>
      <c r="P206" s="200">
        <f>SUM(P207:P221)</f>
        <v>0</v>
      </c>
      <c r="Q206" s="199"/>
      <c r="R206" s="200">
        <f>SUM(R207:R221)</f>
        <v>0</v>
      </c>
      <c r="S206" s="199"/>
      <c r="T206" s="200">
        <f>SUM(T207:T221)</f>
        <v>0</v>
      </c>
      <c r="U206" s="20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R206" s="202" t="s">
        <v>83</v>
      </c>
      <c r="AT206" s="203" t="s">
        <v>74</v>
      </c>
      <c r="AU206" s="203" t="s">
        <v>75</v>
      </c>
      <c r="AY206" s="202" t="s">
        <v>125</v>
      </c>
      <c r="BK206" s="204">
        <f>SUM(BK207:BK221)</f>
        <v>0</v>
      </c>
    </row>
    <row r="207" s="2" customFormat="1" ht="33" customHeight="1">
      <c r="A207" s="34"/>
      <c r="B207" s="35"/>
      <c r="C207" s="205" t="s">
        <v>529</v>
      </c>
      <c r="D207" s="205" t="s">
        <v>126</v>
      </c>
      <c r="E207" s="206" t="s">
        <v>530</v>
      </c>
      <c r="F207" s="207" t="s">
        <v>531</v>
      </c>
      <c r="G207" s="208" t="s">
        <v>164</v>
      </c>
      <c r="H207" s="209">
        <v>10</v>
      </c>
      <c r="I207" s="210"/>
      <c r="J207" s="211">
        <f>ROUND(I207*H207,2)</f>
        <v>0</v>
      </c>
      <c r="K207" s="207" t="s">
        <v>130</v>
      </c>
      <c r="L207" s="40"/>
      <c r="M207" s="212" t="s">
        <v>1</v>
      </c>
      <c r="N207" s="213" t="s">
        <v>40</v>
      </c>
      <c r="O207" s="87"/>
      <c r="P207" s="214">
        <f>O207*H207</f>
        <v>0</v>
      </c>
      <c r="Q207" s="214">
        <v>0</v>
      </c>
      <c r="R207" s="214">
        <f>Q207*H207</f>
        <v>0</v>
      </c>
      <c r="S207" s="214">
        <v>0</v>
      </c>
      <c r="T207" s="214">
        <f>S207*H207</f>
        <v>0</v>
      </c>
      <c r="U207" s="215" t="s">
        <v>1</v>
      </c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216" t="s">
        <v>147</v>
      </c>
      <c r="AT207" s="216" t="s">
        <v>126</v>
      </c>
      <c r="AU207" s="216" t="s">
        <v>83</v>
      </c>
      <c r="AY207" s="13" t="s">
        <v>125</v>
      </c>
      <c r="BE207" s="217">
        <f>IF(N207="základní",J207,0)</f>
        <v>0</v>
      </c>
      <c r="BF207" s="217">
        <f>IF(N207="snížená",J207,0)</f>
        <v>0</v>
      </c>
      <c r="BG207" s="217">
        <f>IF(N207="zákl. přenesená",J207,0)</f>
        <v>0</v>
      </c>
      <c r="BH207" s="217">
        <f>IF(N207="sníž. přenesená",J207,0)</f>
        <v>0</v>
      </c>
      <c r="BI207" s="217">
        <f>IF(N207="nulová",J207,0)</f>
        <v>0</v>
      </c>
      <c r="BJ207" s="13" t="s">
        <v>83</v>
      </c>
      <c r="BK207" s="217">
        <f>ROUND(I207*H207,2)</f>
        <v>0</v>
      </c>
      <c r="BL207" s="13" t="s">
        <v>147</v>
      </c>
      <c r="BM207" s="216" t="s">
        <v>532</v>
      </c>
    </row>
    <row r="208" s="2" customFormat="1">
      <c r="A208" s="34"/>
      <c r="B208" s="35"/>
      <c r="C208" s="36"/>
      <c r="D208" s="218" t="s">
        <v>132</v>
      </c>
      <c r="E208" s="36"/>
      <c r="F208" s="219" t="s">
        <v>533</v>
      </c>
      <c r="G208" s="36"/>
      <c r="H208" s="36"/>
      <c r="I208" s="220"/>
      <c r="J208" s="36"/>
      <c r="K208" s="36"/>
      <c r="L208" s="40"/>
      <c r="M208" s="221"/>
      <c r="N208" s="222"/>
      <c r="O208" s="87"/>
      <c r="P208" s="87"/>
      <c r="Q208" s="87"/>
      <c r="R208" s="87"/>
      <c r="S208" s="87"/>
      <c r="T208" s="87"/>
      <c r="U208" s="88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T208" s="13" t="s">
        <v>132</v>
      </c>
      <c r="AU208" s="13" t="s">
        <v>83</v>
      </c>
    </row>
    <row r="209" s="2" customFormat="1" ht="37.8" customHeight="1">
      <c r="A209" s="34"/>
      <c r="B209" s="35"/>
      <c r="C209" s="223" t="s">
        <v>534</v>
      </c>
      <c r="D209" s="223" t="s">
        <v>134</v>
      </c>
      <c r="E209" s="224" t="s">
        <v>83</v>
      </c>
      <c r="F209" s="225" t="s">
        <v>535</v>
      </c>
      <c r="G209" s="226" t="s">
        <v>172</v>
      </c>
      <c r="H209" s="227">
        <v>10</v>
      </c>
      <c r="I209" s="228"/>
      <c r="J209" s="229">
        <f>ROUND(I209*H209,2)</f>
        <v>0</v>
      </c>
      <c r="K209" s="225" t="s">
        <v>1</v>
      </c>
      <c r="L209" s="230"/>
      <c r="M209" s="231" t="s">
        <v>1</v>
      </c>
      <c r="N209" s="232" t="s">
        <v>40</v>
      </c>
      <c r="O209" s="87"/>
      <c r="P209" s="214">
        <f>O209*H209</f>
        <v>0</v>
      </c>
      <c r="Q209" s="214">
        <v>0</v>
      </c>
      <c r="R209" s="214">
        <f>Q209*H209</f>
        <v>0</v>
      </c>
      <c r="S209" s="214">
        <v>0</v>
      </c>
      <c r="T209" s="214">
        <f>S209*H209</f>
        <v>0</v>
      </c>
      <c r="U209" s="215" t="s">
        <v>1</v>
      </c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216" t="s">
        <v>169</v>
      </c>
      <c r="AT209" s="216" t="s">
        <v>134</v>
      </c>
      <c r="AU209" s="216" t="s">
        <v>83</v>
      </c>
      <c r="AY209" s="13" t="s">
        <v>125</v>
      </c>
      <c r="BE209" s="217">
        <f>IF(N209="základní",J209,0)</f>
        <v>0</v>
      </c>
      <c r="BF209" s="217">
        <f>IF(N209="snížená",J209,0)</f>
        <v>0</v>
      </c>
      <c r="BG209" s="217">
        <f>IF(N209="zákl. přenesená",J209,0)</f>
        <v>0</v>
      </c>
      <c r="BH209" s="217">
        <f>IF(N209="sníž. přenesená",J209,0)</f>
        <v>0</v>
      </c>
      <c r="BI209" s="217">
        <f>IF(N209="nulová",J209,0)</f>
        <v>0</v>
      </c>
      <c r="BJ209" s="13" t="s">
        <v>83</v>
      </c>
      <c r="BK209" s="217">
        <f>ROUND(I209*H209,2)</f>
        <v>0</v>
      </c>
      <c r="BL209" s="13" t="s">
        <v>147</v>
      </c>
      <c r="BM209" s="216" t="s">
        <v>536</v>
      </c>
    </row>
    <row r="210" s="2" customFormat="1" ht="24.15" customHeight="1">
      <c r="A210" s="34"/>
      <c r="B210" s="35"/>
      <c r="C210" s="205" t="s">
        <v>537</v>
      </c>
      <c r="D210" s="205" t="s">
        <v>126</v>
      </c>
      <c r="E210" s="206" t="s">
        <v>538</v>
      </c>
      <c r="F210" s="207" t="s">
        <v>539</v>
      </c>
      <c r="G210" s="208" t="s">
        <v>164</v>
      </c>
      <c r="H210" s="209">
        <v>16</v>
      </c>
      <c r="I210" s="210"/>
      <c r="J210" s="211">
        <f>ROUND(I210*H210,2)</f>
        <v>0</v>
      </c>
      <c r="K210" s="207" t="s">
        <v>130</v>
      </c>
      <c r="L210" s="40"/>
      <c r="M210" s="212" t="s">
        <v>1</v>
      </c>
      <c r="N210" s="213" t="s">
        <v>40</v>
      </c>
      <c r="O210" s="87"/>
      <c r="P210" s="214">
        <f>O210*H210</f>
        <v>0</v>
      </c>
      <c r="Q210" s="214">
        <v>0</v>
      </c>
      <c r="R210" s="214">
        <f>Q210*H210</f>
        <v>0</v>
      </c>
      <c r="S210" s="214">
        <v>0</v>
      </c>
      <c r="T210" s="214">
        <f>S210*H210</f>
        <v>0</v>
      </c>
      <c r="U210" s="215" t="s">
        <v>1</v>
      </c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216" t="s">
        <v>147</v>
      </c>
      <c r="AT210" s="216" t="s">
        <v>126</v>
      </c>
      <c r="AU210" s="216" t="s">
        <v>83</v>
      </c>
      <c r="AY210" s="13" t="s">
        <v>125</v>
      </c>
      <c r="BE210" s="217">
        <f>IF(N210="základní",J210,0)</f>
        <v>0</v>
      </c>
      <c r="BF210" s="217">
        <f>IF(N210="snížená",J210,0)</f>
        <v>0</v>
      </c>
      <c r="BG210" s="217">
        <f>IF(N210="zákl. přenesená",J210,0)</f>
        <v>0</v>
      </c>
      <c r="BH210" s="217">
        <f>IF(N210="sníž. přenesená",J210,0)</f>
        <v>0</v>
      </c>
      <c r="BI210" s="217">
        <f>IF(N210="nulová",J210,0)</f>
        <v>0</v>
      </c>
      <c r="BJ210" s="13" t="s">
        <v>83</v>
      </c>
      <c r="BK210" s="217">
        <f>ROUND(I210*H210,2)</f>
        <v>0</v>
      </c>
      <c r="BL210" s="13" t="s">
        <v>147</v>
      </c>
      <c r="BM210" s="216" t="s">
        <v>540</v>
      </c>
    </row>
    <row r="211" s="2" customFormat="1">
      <c r="A211" s="34"/>
      <c r="B211" s="35"/>
      <c r="C211" s="36"/>
      <c r="D211" s="218" t="s">
        <v>132</v>
      </c>
      <c r="E211" s="36"/>
      <c r="F211" s="219" t="s">
        <v>541</v>
      </c>
      <c r="G211" s="36"/>
      <c r="H211" s="36"/>
      <c r="I211" s="220"/>
      <c r="J211" s="36"/>
      <c r="K211" s="36"/>
      <c r="L211" s="40"/>
      <c r="M211" s="221"/>
      <c r="N211" s="222"/>
      <c r="O211" s="87"/>
      <c r="P211" s="87"/>
      <c r="Q211" s="87"/>
      <c r="R211" s="87"/>
      <c r="S211" s="87"/>
      <c r="T211" s="87"/>
      <c r="U211" s="88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T211" s="13" t="s">
        <v>132</v>
      </c>
      <c r="AU211" s="13" t="s">
        <v>83</v>
      </c>
    </row>
    <row r="212" s="2" customFormat="1" ht="44.25" customHeight="1">
      <c r="A212" s="34"/>
      <c r="B212" s="35"/>
      <c r="C212" s="223" t="s">
        <v>542</v>
      </c>
      <c r="D212" s="223" t="s">
        <v>134</v>
      </c>
      <c r="E212" s="224" t="s">
        <v>85</v>
      </c>
      <c r="F212" s="225" t="s">
        <v>543</v>
      </c>
      <c r="G212" s="226" t="s">
        <v>172</v>
      </c>
      <c r="H212" s="227">
        <v>16</v>
      </c>
      <c r="I212" s="228"/>
      <c r="J212" s="229">
        <f>ROUND(I212*H212,2)</f>
        <v>0</v>
      </c>
      <c r="K212" s="225" t="s">
        <v>1</v>
      </c>
      <c r="L212" s="230"/>
      <c r="M212" s="231" t="s">
        <v>1</v>
      </c>
      <c r="N212" s="232" t="s">
        <v>40</v>
      </c>
      <c r="O212" s="87"/>
      <c r="P212" s="214">
        <f>O212*H212</f>
        <v>0</v>
      </c>
      <c r="Q212" s="214">
        <v>0</v>
      </c>
      <c r="R212" s="214">
        <f>Q212*H212</f>
        <v>0</v>
      </c>
      <c r="S212" s="214">
        <v>0</v>
      </c>
      <c r="T212" s="214">
        <f>S212*H212</f>
        <v>0</v>
      </c>
      <c r="U212" s="215" t="s">
        <v>1</v>
      </c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216" t="s">
        <v>169</v>
      </c>
      <c r="AT212" s="216" t="s">
        <v>134</v>
      </c>
      <c r="AU212" s="216" t="s">
        <v>83</v>
      </c>
      <c r="AY212" s="13" t="s">
        <v>125</v>
      </c>
      <c r="BE212" s="217">
        <f>IF(N212="základní",J212,0)</f>
        <v>0</v>
      </c>
      <c r="BF212" s="217">
        <f>IF(N212="snížená",J212,0)</f>
        <v>0</v>
      </c>
      <c r="BG212" s="217">
        <f>IF(N212="zákl. přenesená",J212,0)</f>
        <v>0</v>
      </c>
      <c r="BH212" s="217">
        <f>IF(N212="sníž. přenesená",J212,0)</f>
        <v>0</v>
      </c>
      <c r="BI212" s="217">
        <f>IF(N212="nulová",J212,0)</f>
        <v>0</v>
      </c>
      <c r="BJ212" s="13" t="s">
        <v>83</v>
      </c>
      <c r="BK212" s="217">
        <f>ROUND(I212*H212,2)</f>
        <v>0</v>
      </c>
      <c r="BL212" s="13" t="s">
        <v>147</v>
      </c>
      <c r="BM212" s="216" t="s">
        <v>544</v>
      </c>
    </row>
    <row r="213" s="2" customFormat="1" ht="33" customHeight="1">
      <c r="A213" s="34"/>
      <c r="B213" s="35"/>
      <c r="C213" s="205" t="s">
        <v>545</v>
      </c>
      <c r="D213" s="205" t="s">
        <v>126</v>
      </c>
      <c r="E213" s="206" t="s">
        <v>530</v>
      </c>
      <c r="F213" s="207" t="s">
        <v>531</v>
      </c>
      <c r="G213" s="208" t="s">
        <v>164</v>
      </c>
      <c r="H213" s="209">
        <v>2</v>
      </c>
      <c r="I213" s="210"/>
      <c r="J213" s="211">
        <f>ROUND(I213*H213,2)</f>
        <v>0</v>
      </c>
      <c r="K213" s="207" t="s">
        <v>130</v>
      </c>
      <c r="L213" s="40"/>
      <c r="M213" s="212" t="s">
        <v>1</v>
      </c>
      <c r="N213" s="213" t="s">
        <v>40</v>
      </c>
      <c r="O213" s="87"/>
      <c r="P213" s="214">
        <f>O213*H213</f>
        <v>0</v>
      </c>
      <c r="Q213" s="214">
        <v>0</v>
      </c>
      <c r="R213" s="214">
        <f>Q213*H213</f>
        <v>0</v>
      </c>
      <c r="S213" s="214">
        <v>0</v>
      </c>
      <c r="T213" s="214">
        <f>S213*H213</f>
        <v>0</v>
      </c>
      <c r="U213" s="215" t="s">
        <v>1</v>
      </c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216" t="s">
        <v>147</v>
      </c>
      <c r="AT213" s="216" t="s">
        <v>126</v>
      </c>
      <c r="AU213" s="216" t="s">
        <v>83</v>
      </c>
      <c r="AY213" s="13" t="s">
        <v>125</v>
      </c>
      <c r="BE213" s="217">
        <f>IF(N213="základní",J213,0)</f>
        <v>0</v>
      </c>
      <c r="BF213" s="217">
        <f>IF(N213="snížená",J213,0)</f>
        <v>0</v>
      </c>
      <c r="BG213" s="217">
        <f>IF(N213="zákl. přenesená",J213,0)</f>
        <v>0</v>
      </c>
      <c r="BH213" s="217">
        <f>IF(N213="sníž. přenesená",J213,0)</f>
        <v>0</v>
      </c>
      <c r="BI213" s="217">
        <f>IF(N213="nulová",J213,0)</f>
        <v>0</v>
      </c>
      <c r="BJ213" s="13" t="s">
        <v>83</v>
      </c>
      <c r="BK213" s="217">
        <f>ROUND(I213*H213,2)</f>
        <v>0</v>
      </c>
      <c r="BL213" s="13" t="s">
        <v>147</v>
      </c>
      <c r="BM213" s="216" t="s">
        <v>546</v>
      </c>
    </row>
    <row r="214" s="2" customFormat="1">
      <c r="A214" s="34"/>
      <c r="B214" s="35"/>
      <c r="C214" s="36"/>
      <c r="D214" s="218" t="s">
        <v>132</v>
      </c>
      <c r="E214" s="36"/>
      <c r="F214" s="219" t="s">
        <v>533</v>
      </c>
      <c r="G214" s="36"/>
      <c r="H214" s="36"/>
      <c r="I214" s="220"/>
      <c r="J214" s="36"/>
      <c r="K214" s="36"/>
      <c r="L214" s="40"/>
      <c r="M214" s="221"/>
      <c r="N214" s="222"/>
      <c r="O214" s="87"/>
      <c r="P214" s="87"/>
      <c r="Q214" s="87"/>
      <c r="R214" s="87"/>
      <c r="S214" s="87"/>
      <c r="T214" s="87"/>
      <c r="U214" s="88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T214" s="13" t="s">
        <v>132</v>
      </c>
      <c r="AU214" s="13" t="s">
        <v>83</v>
      </c>
    </row>
    <row r="215" s="2" customFormat="1" ht="37.8" customHeight="1">
      <c r="A215" s="34"/>
      <c r="B215" s="35"/>
      <c r="C215" s="223" t="s">
        <v>547</v>
      </c>
      <c r="D215" s="223" t="s">
        <v>134</v>
      </c>
      <c r="E215" s="224" t="s">
        <v>141</v>
      </c>
      <c r="F215" s="225" t="s">
        <v>548</v>
      </c>
      <c r="G215" s="226" t="s">
        <v>172</v>
      </c>
      <c r="H215" s="227">
        <v>2</v>
      </c>
      <c r="I215" s="228"/>
      <c r="J215" s="229">
        <f>ROUND(I215*H215,2)</f>
        <v>0</v>
      </c>
      <c r="K215" s="225" t="s">
        <v>1</v>
      </c>
      <c r="L215" s="230"/>
      <c r="M215" s="231" t="s">
        <v>1</v>
      </c>
      <c r="N215" s="232" t="s">
        <v>40</v>
      </c>
      <c r="O215" s="87"/>
      <c r="P215" s="214">
        <f>O215*H215</f>
        <v>0</v>
      </c>
      <c r="Q215" s="214">
        <v>0</v>
      </c>
      <c r="R215" s="214">
        <f>Q215*H215</f>
        <v>0</v>
      </c>
      <c r="S215" s="214">
        <v>0</v>
      </c>
      <c r="T215" s="214">
        <f>S215*H215</f>
        <v>0</v>
      </c>
      <c r="U215" s="215" t="s">
        <v>1</v>
      </c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216" t="s">
        <v>169</v>
      </c>
      <c r="AT215" s="216" t="s">
        <v>134</v>
      </c>
      <c r="AU215" s="216" t="s">
        <v>83</v>
      </c>
      <c r="AY215" s="13" t="s">
        <v>125</v>
      </c>
      <c r="BE215" s="217">
        <f>IF(N215="základní",J215,0)</f>
        <v>0</v>
      </c>
      <c r="BF215" s="217">
        <f>IF(N215="snížená",J215,0)</f>
        <v>0</v>
      </c>
      <c r="BG215" s="217">
        <f>IF(N215="zákl. přenesená",J215,0)</f>
        <v>0</v>
      </c>
      <c r="BH215" s="217">
        <f>IF(N215="sníž. přenesená",J215,0)</f>
        <v>0</v>
      </c>
      <c r="BI215" s="217">
        <f>IF(N215="nulová",J215,0)</f>
        <v>0</v>
      </c>
      <c r="BJ215" s="13" t="s">
        <v>83</v>
      </c>
      <c r="BK215" s="217">
        <f>ROUND(I215*H215,2)</f>
        <v>0</v>
      </c>
      <c r="BL215" s="13" t="s">
        <v>147</v>
      </c>
      <c r="BM215" s="216" t="s">
        <v>549</v>
      </c>
    </row>
    <row r="216" s="2" customFormat="1" ht="24.15" customHeight="1">
      <c r="A216" s="34"/>
      <c r="B216" s="35"/>
      <c r="C216" s="205" t="s">
        <v>550</v>
      </c>
      <c r="D216" s="205" t="s">
        <v>126</v>
      </c>
      <c r="E216" s="206" t="s">
        <v>551</v>
      </c>
      <c r="F216" s="207" t="s">
        <v>552</v>
      </c>
      <c r="G216" s="208" t="s">
        <v>164</v>
      </c>
      <c r="H216" s="209">
        <v>7</v>
      </c>
      <c r="I216" s="210"/>
      <c r="J216" s="211">
        <f>ROUND(I216*H216,2)</f>
        <v>0</v>
      </c>
      <c r="K216" s="207" t="s">
        <v>553</v>
      </c>
      <c r="L216" s="40"/>
      <c r="M216" s="212" t="s">
        <v>1</v>
      </c>
      <c r="N216" s="213" t="s">
        <v>40</v>
      </c>
      <c r="O216" s="87"/>
      <c r="P216" s="214">
        <f>O216*H216</f>
        <v>0</v>
      </c>
      <c r="Q216" s="214">
        <v>0</v>
      </c>
      <c r="R216" s="214">
        <f>Q216*H216</f>
        <v>0</v>
      </c>
      <c r="S216" s="214">
        <v>0</v>
      </c>
      <c r="T216" s="214">
        <f>S216*H216</f>
        <v>0</v>
      </c>
      <c r="U216" s="215" t="s">
        <v>1</v>
      </c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216" t="s">
        <v>147</v>
      </c>
      <c r="AT216" s="216" t="s">
        <v>126</v>
      </c>
      <c r="AU216" s="216" t="s">
        <v>83</v>
      </c>
      <c r="AY216" s="13" t="s">
        <v>125</v>
      </c>
      <c r="BE216" s="217">
        <f>IF(N216="základní",J216,0)</f>
        <v>0</v>
      </c>
      <c r="BF216" s="217">
        <f>IF(N216="snížená",J216,0)</f>
        <v>0</v>
      </c>
      <c r="BG216" s="217">
        <f>IF(N216="zákl. přenesená",J216,0)</f>
        <v>0</v>
      </c>
      <c r="BH216" s="217">
        <f>IF(N216="sníž. přenesená",J216,0)</f>
        <v>0</v>
      </c>
      <c r="BI216" s="217">
        <f>IF(N216="nulová",J216,0)</f>
        <v>0</v>
      </c>
      <c r="BJ216" s="13" t="s">
        <v>83</v>
      </c>
      <c r="BK216" s="217">
        <f>ROUND(I216*H216,2)</f>
        <v>0</v>
      </c>
      <c r="BL216" s="13" t="s">
        <v>147</v>
      </c>
      <c r="BM216" s="216" t="s">
        <v>554</v>
      </c>
    </row>
    <row r="217" s="2" customFormat="1">
      <c r="A217" s="34"/>
      <c r="B217" s="35"/>
      <c r="C217" s="36"/>
      <c r="D217" s="218" t="s">
        <v>132</v>
      </c>
      <c r="E217" s="36"/>
      <c r="F217" s="219" t="s">
        <v>555</v>
      </c>
      <c r="G217" s="36"/>
      <c r="H217" s="36"/>
      <c r="I217" s="220"/>
      <c r="J217" s="36"/>
      <c r="K217" s="36"/>
      <c r="L217" s="40"/>
      <c r="M217" s="221"/>
      <c r="N217" s="222"/>
      <c r="O217" s="87"/>
      <c r="P217" s="87"/>
      <c r="Q217" s="87"/>
      <c r="R217" s="87"/>
      <c r="S217" s="87"/>
      <c r="T217" s="87"/>
      <c r="U217" s="88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T217" s="13" t="s">
        <v>132</v>
      </c>
      <c r="AU217" s="13" t="s">
        <v>83</v>
      </c>
    </row>
    <row r="218" s="2" customFormat="1" ht="33" customHeight="1">
      <c r="A218" s="34"/>
      <c r="B218" s="35"/>
      <c r="C218" s="223" t="s">
        <v>556</v>
      </c>
      <c r="D218" s="223" t="s">
        <v>134</v>
      </c>
      <c r="E218" s="224" t="s">
        <v>557</v>
      </c>
      <c r="F218" s="225" t="s">
        <v>558</v>
      </c>
      <c r="G218" s="226" t="s">
        <v>172</v>
      </c>
      <c r="H218" s="227">
        <v>7</v>
      </c>
      <c r="I218" s="228"/>
      <c r="J218" s="229">
        <f>ROUND(I218*H218,2)</f>
        <v>0</v>
      </c>
      <c r="K218" s="225" t="s">
        <v>1</v>
      </c>
      <c r="L218" s="230"/>
      <c r="M218" s="231" t="s">
        <v>1</v>
      </c>
      <c r="N218" s="232" t="s">
        <v>40</v>
      </c>
      <c r="O218" s="87"/>
      <c r="P218" s="214">
        <f>O218*H218</f>
        <v>0</v>
      </c>
      <c r="Q218" s="214">
        <v>0</v>
      </c>
      <c r="R218" s="214">
        <f>Q218*H218</f>
        <v>0</v>
      </c>
      <c r="S218" s="214">
        <v>0</v>
      </c>
      <c r="T218" s="214">
        <f>S218*H218</f>
        <v>0</v>
      </c>
      <c r="U218" s="215" t="s">
        <v>1</v>
      </c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216" t="s">
        <v>169</v>
      </c>
      <c r="AT218" s="216" t="s">
        <v>134</v>
      </c>
      <c r="AU218" s="216" t="s">
        <v>83</v>
      </c>
      <c r="AY218" s="13" t="s">
        <v>125</v>
      </c>
      <c r="BE218" s="217">
        <f>IF(N218="základní",J218,0)</f>
        <v>0</v>
      </c>
      <c r="BF218" s="217">
        <f>IF(N218="snížená",J218,0)</f>
        <v>0</v>
      </c>
      <c r="BG218" s="217">
        <f>IF(N218="zákl. přenesená",J218,0)</f>
        <v>0</v>
      </c>
      <c r="BH218" s="217">
        <f>IF(N218="sníž. přenesená",J218,0)</f>
        <v>0</v>
      </c>
      <c r="BI218" s="217">
        <f>IF(N218="nulová",J218,0)</f>
        <v>0</v>
      </c>
      <c r="BJ218" s="13" t="s">
        <v>83</v>
      </c>
      <c r="BK218" s="217">
        <f>ROUND(I218*H218,2)</f>
        <v>0</v>
      </c>
      <c r="BL218" s="13" t="s">
        <v>147</v>
      </c>
      <c r="BM218" s="216" t="s">
        <v>559</v>
      </c>
    </row>
    <row r="219" s="2" customFormat="1" ht="24.15" customHeight="1">
      <c r="A219" s="34"/>
      <c r="B219" s="35"/>
      <c r="C219" s="205" t="s">
        <v>560</v>
      </c>
      <c r="D219" s="205" t="s">
        <v>126</v>
      </c>
      <c r="E219" s="206" t="s">
        <v>561</v>
      </c>
      <c r="F219" s="207" t="s">
        <v>552</v>
      </c>
      <c r="G219" s="208" t="s">
        <v>164</v>
      </c>
      <c r="H219" s="209">
        <v>1</v>
      </c>
      <c r="I219" s="210"/>
      <c r="J219" s="211">
        <f>ROUND(I219*H219,2)</f>
        <v>0</v>
      </c>
      <c r="K219" s="207" t="s">
        <v>562</v>
      </c>
      <c r="L219" s="40"/>
      <c r="M219" s="212" t="s">
        <v>1</v>
      </c>
      <c r="N219" s="213" t="s">
        <v>40</v>
      </c>
      <c r="O219" s="87"/>
      <c r="P219" s="214">
        <f>O219*H219</f>
        <v>0</v>
      </c>
      <c r="Q219" s="214">
        <v>0</v>
      </c>
      <c r="R219" s="214">
        <f>Q219*H219</f>
        <v>0</v>
      </c>
      <c r="S219" s="214">
        <v>0</v>
      </c>
      <c r="T219" s="214">
        <f>S219*H219</f>
        <v>0</v>
      </c>
      <c r="U219" s="215" t="s">
        <v>1</v>
      </c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216" t="s">
        <v>377</v>
      </c>
      <c r="AT219" s="216" t="s">
        <v>126</v>
      </c>
      <c r="AU219" s="216" t="s">
        <v>83</v>
      </c>
      <c r="AY219" s="13" t="s">
        <v>125</v>
      </c>
      <c r="BE219" s="217">
        <f>IF(N219="základní",J219,0)</f>
        <v>0</v>
      </c>
      <c r="BF219" s="217">
        <f>IF(N219="snížená",J219,0)</f>
        <v>0</v>
      </c>
      <c r="BG219" s="217">
        <f>IF(N219="zákl. přenesená",J219,0)</f>
        <v>0</v>
      </c>
      <c r="BH219" s="217">
        <f>IF(N219="sníž. přenesená",J219,0)</f>
        <v>0</v>
      </c>
      <c r="BI219" s="217">
        <f>IF(N219="nulová",J219,0)</f>
        <v>0</v>
      </c>
      <c r="BJ219" s="13" t="s">
        <v>83</v>
      </c>
      <c r="BK219" s="217">
        <f>ROUND(I219*H219,2)</f>
        <v>0</v>
      </c>
      <c r="BL219" s="13" t="s">
        <v>377</v>
      </c>
      <c r="BM219" s="216" t="s">
        <v>563</v>
      </c>
    </row>
    <row r="220" s="2" customFormat="1" ht="24.15" customHeight="1">
      <c r="A220" s="34"/>
      <c r="B220" s="35"/>
      <c r="C220" s="223" t="s">
        <v>564</v>
      </c>
      <c r="D220" s="223" t="s">
        <v>134</v>
      </c>
      <c r="E220" s="224" t="s">
        <v>565</v>
      </c>
      <c r="F220" s="225" t="s">
        <v>566</v>
      </c>
      <c r="G220" s="226" t="s">
        <v>172</v>
      </c>
      <c r="H220" s="227">
        <v>1</v>
      </c>
      <c r="I220" s="228"/>
      <c r="J220" s="229">
        <f>ROUND(I220*H220,2)</f>
        <v>0</v>
      </c>
      <c r="K220" s="225" t="s">
        <v>1</v>
      </c>
      <c r="L220" s="230"/>
      <c r="M220" s="231" t="s">
        <v>1</v>
      </c>
      <c r="N220" s="232" t="s">
        <v>40</v>
      </c>
      <c r="O220" s="87"/>
      <c r="P220" s="214">
        <f>O220*H220</f>
        <v>0</v>
      </c>
      <c r="Q220" s="214">
        <v>0</v>
      </c>
      <c r="R220" s="214">
        <f>Q220*H220</f>
        <v>0</v>
      </c>
      <c r="S220" s="214">
        <v>0</v>
      </c>
      <c r="T220" s="214">
        <f>S220*H220</f>
        <v>0</v>
      </c>
      <c r="U220" s="215" t="s">
        <v>1</v>
      </c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216" t="s">
        <v>377</v>
      </c>
      <c r="AT220" s="216" t="s">
        <v>134</v>
      </c>
      <c r="AU220" s="216" t="s">
        <v>83</v>
      </c>
      <c r="AY220" s="13" t="s">
        <v>125</v>
      </c>
      <c r="BE220" s="217">
        <f>IF(N220="základní",J220,0)</f>
        <v>0</v>
      </c>
      <c r="BF220" s="217">
        <f>IF(N220="snížená",J220,0)</f>
        <v>0</v>
      </c>
      <c r="BG220" s="217">
        <f>IF(N220="zákl. přenesená",J220,0)</f>
        <v>0</v>
      </c>
      <c r="BH220" s="217">
        <f>IF(N220="sníž. přenesená",J220,0)</f>
        <v>0</v>
      </c>
      <c r="BI220" s="217">
        <f>IF(N220="nulová",J220,0)</f>
        <v>0</v>
      </c>
      <c r="BJ220" s="13" t="s">
        <v>83</v>
      </c>
      <c r="BK220" s="217">
        <f>ROUND(I220*H220,2)</f>
        <v>0</v>
      </c>
      <c r="BL220" s="13" t="s">
        <v>377</v>
      </c>
      <c r="BM220" s="216" t="s">
        <v>567</v>
      </c>
    </row>
    <row r="221" s="2" customFormat="1">
      <c r="A221" s="34"/>
      <c r="B221" s="35"/>
      <c r="C221" s="36"/>
      <c r="D221" s="233" t="s">
        <v>139</v>
      </c>
      <c r="E221" s="36"/>
      <c r="F221" s="234" t="s">
        <v>568</v>
      </c>
      <c r="G221" s="36"/>
      <c r="H221" s="36"/>
      <c r="I221" s="220"/>
      <c r="J221" s="36"/>
      <c r="K221" s="36"/>
      <c r="L221" s="40"/>
      <c r="M221" s="221"/>
      <c r="N221" s="222"/>
      <c r="O221" s="87"/>
      <c r="P221" s="87"/>
      <c r="Q221" s="87"/>
      <c r="R221" s="87"/>
      <c r="S221" s="87"/>
      <c r="T221" s="87"/>
      <c r="U221" s="88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T221" s="13" t="s">
        <v>139</v>
      </c>
      <c r="AU221" s="13" t="s">
        <v>83</v>
      </c>
    </row>
    <row r="222" s="11" customFormat="1" ht="25.92" customHeight="1">
      <c r="A222" s="11"/>
      <c r="B222" s="191"/>
      <c r="C222" s="192"/>
      <c r="D222" s="193" t="s">
        <v>74</v>
      </c>
      <c r="E222" s="194" t="s">
        <v>569</v>
      </c>
      <c r="F222" s="194" t="s">
        <v>570</v>
      </c>
      <c r="G222" s="192"/>
      <c r="H222" s="192"/>
      <c r="I222" s="195"/>
      <c r="J222" s="196">
        <f>BK222</f>
        <v>0</v>
      </c>
      <c r="K222" s="192"/>
      <c r="L222" s="197"/>
      <c r="M222" s="198"/>
      <c r="N222" s="199"/>
      <c r="O222" s="199"/>
      <c r="P222" s="200">
        <f>SUM(P223:P232)</f>
        <v>0</v>
      </c>
      <c r="Q222" s="199"/>
      <c r="R222" s="200">
        <f>SUM(R223:R232)</f>
        <v>0</v>
      </c>
      <c r="S222" s="199"/>
      <c r="T222" s="200">
        <f>SUM(T223:T232)</f>
        <v>0</v>
      </c>
      <c r="U222" s="20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R222" s="202" t="s">
        <v>83</v>
      </c>
      <c r="AT222" s="203" t="s">
        <v>74</v>
      </c>
      <c r="AU222" s="203" t="s">
        <v>75</v>
      </c>
      <c r="AY222" s="202" t="s">
        <v>125</v>
      </c>
      <c r="BK222" s="204">
        <f>SUM(BK223:BK232)</f>
        <v>0</v>
      </c>
    </row>
    <row r="223" s="2" customFormat="1" ht="24.15" customHeight="1">
      <c r="A223" s="34"/>
      <c r="B223" s="35"/>
      <c r="C223" s="205" t="s">
        <v>571</v>
      </c>
      <c r="D223" s="205" t="s">
        <v>126</v>
      </c>
      <c r="E223" s="206" t="s">
        <v>572</v>
      </c>
      <c r="F223" s="207" t="s">
        <v>573</v>
      </c>
      <c r="G223" s="208" t="s">
        <v>164</v>
      </c>
      <c r="H223" s="209">
        <v>548</v>
      </c>
      <c r="I223" s="210"/>
      <c r="J223" s="211">
        <f>ROUND(I223*H223,2)</f>
        <v>0</v>
      </c>
      <c r="K223" s="207" t="s">
        <v>130</v>
      </c>
      <c r="L223" s="40"/>
      <c r="M223" s="212" t="s">
        <v>1</v>
      </c>
      <c r="N223" s="213" t="s">
        <v>40</v>
      </c>
      <c r="O223" s="87"/>
      <c r="P223" s="214">
        <f>O223*H223</f>
        <v>0</v>
      </c>
      <c r="Q223" s="214">
        <v>0</v>
      </c>
      <c r="R223" s="214">
        <f>Q223*H223</f>
        <v>0</v>
      </c>
      <c r="S223" s="214">
        <v>0</v>
      </c>
      <c r="T223" s="214">
        <f>S223*H223</f>
        <v>0</v>
      </c>
      <c r="U223" s="215" t="s">
        <v>1</v>
      </c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216" t="s">
        <v>147</v>
      </c>
      <c r="AT223" s="216" t="s">
        <v>126</v>
      </c>
      <c r="AU223" s="216" t="s">
        <v>83</v>
      </c>
      <c r="AY223" s="13" t="s">
        <v>125</v>
      </c>
      <c r="BE223" s="217">
        <f>IF(N223="základní",J223,0)</f>
        <v>0</v>
      </c>
      <c r="BF223" s="217">
        <f>IF(N223="snížená",J223,0)</f>
        <v>0</v>
      </c>
      <c r="BG223" s="217">
        <f>IF(N223="zákl. přenesená",J223,0)</f>
        <v>0</v>
      </c>
      <c r="BH223" s="217">
        <f>IF(N223="sníž. přenesená",J223,0)</f>
        <v>0</v>
      </c>
      <c r="BI223" s="217">
        <f>IF(N223="nulová",J223,0)</f>
        <v>0</v>
      </c>
      <c r="BJ223" s="13" t="s">
        <v>83</v>
      </c>
      <c r="BK223" s="217">
        <f>ROUND(I223*H223,2)</f>
        <v>0</v>
      </c>
      <c r="BL223" s="13" t="s">
        <v>147</v>
      </c>
      <c r="BM223" s="216" t="s">
        <v>574</v>
      </c>
    </row>
    <row r="224" s="2" customFormat="1">
      <c r="A224" s="34"/>
      <c r="B224" s="35"/>
      <c r="C224" s="36"/>
      <c r="D224" s="218" t="s">
        <v>132</v>
      </c>
      <c r="E224" s="36"/>
      <c r="F224" s="219" t="s">
        <v>575</v>
      </c>
      <c r="G224" s="36"/>
      <c r="H224" s="36"/>
      <c r="I224" s="220"/>
      <c r="J224" s="36"/>
      <c r="K224" s="36"/>
      <c r="L224" s="40"/>
      <c r="M224" s="221"/>
      <c r="N224" s="222"/>
      <c r="O224" s="87"/>
      <c r="P224" s="87"/>
      <c r="Q224" s="87"/>
      <c r="R224" s="87"/>
      <c r="S224" s="87"/>
      <c r="T224" s="87"/>
      <c r="U224" s="88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T224" s="13" t="s">
        <v>132</v>
      </c>
      <c r="AU224" s="13" t="s">
        <v>83</v>
      </c>
    </row>
    <row r="225" s="2" customFormat="1" ht="24.15" customHeight="1">
      <c r="A225" s="34"/>
      <c r="B225" s="35"/>
      <c r="C225" s="205" t="s">
        <v>576</v>
      </c>
      <c r="D225" s="205" t="s">
        <v>126</v>
      </c>
      <c r="E225" s="206" t="s">
        <v>577</v>
      </c>
      <c r="F225" s="207" t="s">
        <v>578</v>
      </c>
      <c r="G225" s="208" t="s">
        <v>164</v>
      </c>
      <c r="H225" s="209">
        <v>18</v>
      </c>
      <c r="I225" s="210"/>
      <c r="J225" s="211">
        <f>ROUND(I225*H225,2)</f>
        <v>0</v>
      </c>
      <c r="K225" s="207" t="s">
        <v>130</v>
      </c>
      <c r="L225" s="40"/>
      <c r="M225" s="212" t="s">
        <v>1</v>
      </c>
      <c r="N225" s="213" t="s">
        <v>40</v>
      </c>
      <c r="O225" s="87"/>
      <c r="P225" s="214">
        <f>O225*H225</f>
        <v>0</v>
      </c>
      <c r="Q225" s="214">
        <v>0</v>
      </c>
      <c r="R225" s="214">
        <f>Q225*H225</f>
        <v>0</v>
      </c>
      <c r="S225" s="214">
        <v>0</v>
      </c>
      <c r="T225" s="214">
        <f>S225*H225</f>
        <v>0</v>
      </c>
      <c r="U225" s="215" t="s">
        <v>1</v>
      </c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216" t="s">
        <v>147</v>
      </c>
      <c r="AT225" s="216" t="s">
        <v>126</v>
      </c>
      <c r="AU225" s="216" t="s">
        <v>83</v>
      </c>
      <c r="AY225" s="13" t="s">
        <v>125</v>
      </c>
      <c r="BE225" s="217">
        <f>IF(N225="základní",J225,0)</f>
        <v>0</v>
      </c>
      <c r="BF225" s="217">
        <f>IF(N225="snížená",J225,0)</f>
        <v>0</v>
      </c>
      <c r="BG225" s="217">
        <f>IF(N225="zákl. přenesená",J225,0)</f>
        <v>0</v>
      </c>
      <c r="BH225" s="217">
        <f>IF(N225="sníž. přenesená",J225,0)</f>
        <v>0</v>
      </c>
      <c r="BI225" s="217">
        <f>IF(N225="nulová",J225,0)</f>
        <v>0</v>
      </c>
      <c r="BJ225" s="13" t="s">
        <v>83</v>
      </c>
      <c r="BK225" s="217">
        <f>ROUND(I225*H225,2)</f>
        <v>0</v>
      </c>
      <c r="BL225" s="13" t="s">
        <v>147</v>
      </c>
      <c r="BM225" s="216" t="s">
        <v>579</v>
      </c>
    </row>
    <row r="226" s="2" customFormat="1">
      <c r="A226" s="34"/>
      <c r="B226" s="35"/>
      <c r="C226" s="36"/>
      <c r="D226" s="218" t="s">
        <v>132</v>
      </c>
      <c r="E226" s="36"/>
      <c r="F226" s="219" t="s">
        <v>580</v>
      </c>
      <c r="G226" s="36"/>
      <c r="H226" s="36"/>
      <c r="I226" s="220"/>
      <c r="J226" s="36"/>
      <c r="K226" s="36"/>
      <c r="L226" s="40"/>
      <c r="M226" s="221"/>
      <c r="N226" s="222"/>
      <c r="O226" s="87"/>
      <c r="P226" s="87"/>
      <c r="Q226" s="87"/>
      <c r="R226" s="87"/>
      <c r="S226" s="87"/>
      <c r="T226" s="87"/>
      <c r="U226" s="88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T226" s="13" t="s">
        <v>132</v>
      </c>
      <c r="AU226" s="13" t="s">
        <v>83</v>
      </c>
    </row>
    <row r="227" s="2" customFormat="1" ht="24.15" customHeight="1">
      <c r="A227" s="34"/>
      <c r="B227" s="35"/>
      <c r="C227" s="205" t="s">
        <v>581</v>
      </c>
      <c r="D227" s="205" t="s">
        <v>126</v>
      </c>
      <c r="E227" s="206" t="s">
        <v>582</v>
      </c>
      <c r="F227" s="207" t="s">
        <v>583</v>
      </c>
      <c r="G227" s="208" t="s">
        <v>164</v>
      </c>
      <c r="H227" s="209">
        <v>10</v>
      </c>
      <c r="I227" s="210"/>
      <c r="J227" s="211">
        <f>ROUND(I227*H227,2)</f>
        <v>0</v>
      </c>
      <c r="K227" s="207" t="s">
        <v>130</v>
      </c>
      <c r="L227" s="40"/>
      <c r="M227" s="212" t="s">
        <v>1</v>
      </c>
      <c r="N227" s="213" t="s">
        <v>40</v>
      </c>
      <c r="O227" s="87"/>
      <c r="P227" s="214">
        <f>O227*H227</f>
        <v>0</v>
      </c>
      <c r="Q227" s="214">
        <v>0</v>
      </c>
      <c r="R227" s="214">
        <f>Q227*H227</f>
        <v>0</v>
      </c>
      <c r="S227" s="214">
        <v>0</v>
      </c>
      <c r="T227" s="214">
        <f>S227*H227</f>
        <v>0</v>
      </c>
      <c r="U227" s="215" t="s">
        <v>1</v>
      </c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216" t="s">
        <v>147</v>
      </c>
      <c r="AT227" s="216" t="s">
        <v>126</v>
      </c>
      <c r="AU227" s="216" t="s">
        <v>83</v>
      </c>
      <c r="AY227" s="13" t="s">
        <v>125</v>
      </c>
      <c r="BE227" s="217">
        <f>IF(N227="základní",J227,0)</f>
        <v>0</v>
      </c>
      <c r="BF227" s="217">
        <f>IF(N227="snížená",J227,0)</f>
        <v>0</v>
      </c>
      <c r="BG227" s="217">
        <f>IF(N227="zákl. přenesená",J227,0)</f>
        <v>0</v>
      </c>
      <c r="BH227" s="217">
        <f>IF(N227="sníž. přenesená",J227,0)</f>
        <v>0</v>
      </c>
      <c r="BI227" s="217">
        <f>IF(N227="nulová",J227,0)</f>
        <v>0</v>
      </c>
      <c r="BJ227" s="13" t="s">
        <v>83</v>
      </c>
      <c r="BK227" s="217">
        <f>ROUND(I227*H227,2)</f>
        <v>0</v>
      </c>
      <c r="BL227" s="13" t="s">
        <v>147</v>
      </c>
      <c r="BM227" s="216" t="s">
        <v>584</v>
      </c>
    </row>
    <row r="228" s="2" customFormat="1">
      <c r="A228" s="34"/>
      <c r="B228" s="35"/>
      <c r="C228" s="36"/>
      <c r="D228" s="218" t="s">
        <v>132</v>
      </c>
      <c r="E228" s="36"/>
      <c r="F228" s="219" t="s">
        <v>585</v>
      </c>
      <c r="G228" s="36"/>
      <c r="H228" s="36"/>
      <c r="I228" s="220"/>
      <c r="J228" s="36"/>
      <c r="K228" s="36"/>
      <c r="L228" s="40"/>
      <c r="M228" s="221"/>
      <c r="N228" s="222"/>
      <c r="O228" s="87"/>
      <c r="P228" s="87"/>
      <c r="Q228" s="87"/>
      <c r="R228" s="87"/>
      <c r="S228" s="87"/>
      <c r="T228" s="87"/>
      <c r="U228" s="88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T228" s="13" t="s">
        <v>132</v>
      </c>
      <c r="AU228" s="13" t="s">
        <v>83</v>
      </c>
    </row>
    <row r="229" s="2" customFormat="1" ht="24.15" customHeight="1">
      <c r="A229" s="34"/>
      <c r="B229" s="35"/>
      <c r="C229" s="205" t="s">
        <v>586</v>
      </c>
      <c r="D229" s="205" t="s">
        <v>126</v>
      </c>
      <c r="E229" s="206" t="s">
        <v>587</v>
      </c>
      <c r="F229" s="207" t="s">
        <v>588</v>
      </c>
      <c r="G229" s="208" t="s">
        <v>164</v>
      </c>
      <c r="H229" s="209">
        <v>8</v>
      </c>
      <c r="I229" s="210"/>
      <c r="J229" s="211">
        <f>ROUND(I229*H229,2)</f>
        <v>0</v>
      </c>
      <c r="K229" s="207" t="s">
        <v>130</v>
      </c>
      <c r="L229" s="40"/>
      <c r="M229" s="212" t="s">
        <v>1</v>
      </c>
      <c r="N229" s="213" t="s">
        <v>40</v>
      </c>
      <c r="O229" s="87"/>
      <c r="P229" s="214">
        <f>O229*H229</f>
        <v>0</v>
      </c>
      <c r="Q229" s="214">
        <v>0</v>
      </c>
      <c r="R229" s="214">
        <f>Q229*H229</f>
        <v>0</v>
      </c>
      <c r="S229" s="214">
        <v>0</v>
      </c>
      <c r="T229" s="214">
        <f>S229*H229</f>
        <v>0</v>
      </c>
      <c r="U229" s="215" t="s">
        <v>1</v>
      </c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216" t="s">
        <v>147</v>
      </c>
      <c r="AT229" s="216" t="s">
        <v>126</v>
      </c>
      <c r="AU229" s="216" t="s">
        <v>83</v>
      </c>
      <c r="AY229" s="13" t="s">
        <v>125</v>
      </c>
      <c r="BE229" s="217">
        <f>IF(N229="základní",J229,0)</f>
        <v>0</v>
      </c>
      <c r="BF229" s="217">
        <f>IF(N229="snížená",J229,0)</f>
        <v>0</v>
      </c>
      <c r="BG229" s="217">
        <f>IF(N229="zákl. přenesená",J229,0)</f>
        <v>0</v>
      </c>
      <c r="BH229" s="217">
        <f>IF(N229="sníž. přenesená",J229,0)</f>
        <v>0</v>
      </c>
      <c r="BI229" s="217">
        <f>IF(N229="nulová",J229,0)</f>
        <v>0</v>
      </c>
      <c r="BJ229" s="13" t="s">
        <v>83</v>
      </c>
      <c r="BK229" s="217">
        <f>ROUND(I229*H229,2)</f>
        <v>0</v>
      </c>
      <c r="BL229" s="13" t="s">
        <v>147</v>
      </c>
      <c r="BM229" s="216" t="s">
        <v>589</v>
      </c>
    </row>
    <row r="230" s="2" customFormat="1">
      <c r="A230" s="34"/>
      <c r="B230" s="35"/>
      <c r="C230" s="36"/>
      <c r="D230" s="218" t="s">
        <v>132</v>
      </c>
      <c r="E230" s="36"/>
      <c r="F230" s="219" t="s">
        <v>590</v>
      </c>
      <c r="G230" s="36"/>
      <c r="H230" s="36"/>
      <c r="I230" s="220"/>
      <c r="J230" s="36"/>
      <c r="K230" s="36"/>
      <c r="L230" s="40"/>
      <c r="M230" s="221"/>
      <c r="N230" s="222"/>
      <c r="O230" s="87"/>
      <c r="P230" s="87"/>
      <c r="Q230" s="87"/>
      <c r="R230" s="87"/>
      <c r="S230" s="87"/>
      <c r="T230" s="87"/>
      <c r="U230" s="88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T230" s="13" t="s">
        <v>132</v>
      </c>
      <c r="AU230" s="13" t="s">
        <v>83</v>
      </c>
    </row>
    <row r="231" s="2" customFormat="1" ht="24.15" customHeight="1">
      <c r="A231" s="34"/>
      <c r="B231" s="35"/>
      <c r="C231" s="205" t="s">
        <v>591</v>
      </c>
      <c r="D231" s="205" t="s">
        <v>126</v>
      </c>
      <c r="E231" s="206" t="s">
        <v>592</v>
      </c>
      <c r="F231" s="207" t="s">
        <v>593</v>
      </c>
      <c r="G231" s="208" t="s">
        <v>164</v>
      </c>
      <c r="H231" s="209">
        <v>6</v>
      </c>
      <c r="I231" s="210"/>
      <c r="J231" s="211">
        <f>ROUND(I231*H231,2)</f>
        <v>0</v>
      </c>
      <c r="K231" s="207" t="s">
        <v>130</v>
      </c>
      <c r="L231" s="40"/>
      <c r="M231" s="212" t="s">
        <v>1</v>
      </c>
      <c r="N231" s="213" t="s">
        <v>40</v>
      </c>
      <c r="O231" s="87"/>
      <c r="P231" s="214">
        <f>O231*H231</f>
        <v>0</v>
      </c>
      <c r="Q231" s="214">
        <v>0</v>
      </c>
      <c r="R231" s="214">
        <f>Q231*H231</f>
        <v>0</v>
      </c>
      <c r="S231" s="214">
        <v>0</v>
      </c>
      <c r="T231" s="214">
        <f>S231*H231</f>
        <v>0</v>
      </c>
      <c r="U231" s="215" t="s">
        <v>1</v>
      </c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216" t="s">
        <v>147</v>
      </c>
      <c r="AT231" s="216" t="s">
        <v>126</v>
      </c>
      <c r="AU231" s="216" t="s">
        <v>83</v>
      </c>
      <c r="AY231" s="13" t="s">
        <v>125</v>
      </c>
      <c r="BE231" s="217">
        <f>IF(N231="základní",J231,0)</f>
        <v>0</v>
      </c>
      <c r="BF231" s="217">
        <f>IF(N231="snížená",J231,0)</f>
        <v>0</v>
      </c>
      <c r="BG231" s="217">
        <f>IF(N231="zákl. přenesená",J231,0)</f>
        <v>0</v>
      </c>
      <c r="BH231" s="217">
        <f>IF(N231="sníž. přenesená",J231,0)</f>
        <v>0</v>
      </c>
      <c r="BI231" s="217">
        <f>IF(N231="nulová",J231,0)</f>
        <v>0</v>
      </c>
      <c r="BJ231" s="13" t="s">
        <v>83</v>
      </c>
      <c r="BK231" s="217">
        <f>ROUND(I231*H231,2)</f>
        <v>0</v>
      </c>
      <c r="BL231" s="13" t="s">
        <v>147</v>
      </c>
      <c r="BM231" s="216" t="s">
        <v>594</v>
      </c>
    </row>
    <row r="232" s="2" customFormat="1">
      <c r="A232" s="34"/>
      <c r="B232" s="35"/>
      <c r="C232" s="36"/>
      <c r="D232" s="218" t="s">
        <v>132</v>
      </c>
      <c r="E232" s="36"/>
      <c r="F232" s="219" t="s">
        <v>595</v>
      </c>
      <c r="G232" s="36"/>
      <c r="H232" s="36"/>
      <c r="I232" s="220"/>
      <c r="J232" s="36"/>
      <c r="K232" s="36"/>
      <c r="L232" s="40"/>
      <c r="M232" s="221"/>
      <c r="N232" s="222"/>
      <c r="O232" s="87"/>
      <c r="P232" s="87"/>
      <c r="Q232" s="87"/>
      <c r="R232" s="87"/>
      <c r="S232" s="87"/>
      <c r="T232" s="87"/>
      <c r="U232" s="88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T232" s="13" t="s">
        <v>132</v>
      </c>
      <c r="AU232" s="13" t="s">
        <v>83</v>
      </c>
    </row>
    <row r="233" s="11" customFormat="1" ht="25.92" customHeight="1">
      <c r="A233" s="11"/>
      <c r="B233" s="191"/>
      <c r="C233" s="192"/>
      <c r="D233" s="193" t="s">
        <v>74</v>
      </c>
      <c r="E233" s="194" t="s">
        <v>596</v>
      </c>
      <c r="F233" s="194" t="s">
        <v>597</v>
      </c>
      <c r="G233" s="192"/>
      <c r="H233" s="192"/>
      <c r="I233" s="195"/>
      <c r="J233" s="196">
        <f>BK233</f>
        <v>0</v>
      </c>
      <c r="K233" s="192"/>
      <c r="L233" s="197"/>
      <c r="M233" s="198"/>
      <c r="N233" s="199"/>
      <c r="O233" s="199"/>
      <c r="P233" s="200">
        <f>SUM(P234:P263)</f>
        <v>0</v>
      </c>
      <c r="Q233" s="199"/>
      <c r="R233" s="200">
        <f>SUM(R234:R263)</f>
        <v>0</v>
      </c>
      <c r="S233" s="199"/>
      <c r="T233" s="200">
        <f>SUM(T234:T263)</f>
        <v>0</v>
      </c>
      <c r="U233" s="20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R233" s="202" t="s">
        <v>83</v>
      </c>
      <c r="AT233" s="203" t="s">
        <v>74</v>
      </c>
      <c r="AU233" s="203" t="s">
        <v>75</v>
      </c>
      <c r="AY233" s="202" t="s">
        <v>125</v>
      </c>
      <c r="BK233" s="204">
        <f>SUM(BK234:BK263)</f>
        <v>0</v>
      </c>
    </row>
    <row r="234" s="2" customFormat="1" ht="16.5" customHeight="1">
      <c r="A234" s="34"/>
      <c r="B234" s="35"/>
      <c r="C234" s="205" t="s">
        <v>598</v>
      </c>
      <c r="D234" s="205" t="s">
        <v>126</v>
      </c>
      <c r="E234" s="206" t="s">
        <v>599</v>
      </c>
      <c r="F234" s="207" t="s">
        <v>600</v>
      </c>
      <c r="G234" s="208" t="s">
        <v>324</v>
      </c>
      <c r="H234" s="209">
        <v>4</v>
      </c>
      <c r="I234" s="210"/>
      <c r="J234" s="211">
        <f>ROUND(I234*H234,2)</f>
        <v>0</v>
      </c>
      <c r="K234" s="207" t="s">
        <v>130</v>
      </c>
      <c r="L234" s="40"/>
      <c r="M234" s="212" t="s">
        <v>1</v>
      </c>
      <c r="N234" s="213" t="s">
        <v>40</v>
      </c>
      <c r="O234" s="87"/>
      <c r="P234" s="214">
        <f>O234*H234</f>
        <v>0</v>
      </c>
      <c r="Q234" s="214">
        <v>0</v>
      </c>
      <c r="R234" s="214">
        <f>Q234*H234</f>
        <v>0</v>
      </c>
      <c r="S234" s="214">
        <v>0</v>
      </c>
      <c r="T234" s="214">
        <f>S234*H234</f>
        <v>0</v>
      </c>
      <c r="U234" s="215" t="s">
        <v>1</v>
      </c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216" t="s">
        <v>147</v>
      </c>
      <c r="AT234" s="216" t="s">
        <v>126</v>
      </c>
      <c r="AU234" s="216" t="s">
        <v>83</v>
      </c>
      <c r="AY234" s="13" t="s">
        <v>125</v>
      </c>
      <c r="BE234" s="217">
        <f>IF(N234="základní",J234,0)</f>
        <v>0</v>
      </c>
      <c r="BF234" s="217">
        <f>IF(N234="snížená",J234,0)</f>
        <v>0</v>
      </c>
      <c r="BG234" s="217">
        <f>IF(N234="zákl. přenesená",J234,0)</f>
        <v>0</v>
      </c>
      <c r="BH234" s="217">
        <f>IF(N234="sníž. přenesená",J234,0)</f>
        <v>0</v>
      </c>
      <c r="BI234" s="217">
        <f>IF(N234="nulová",J234,0)</f>
        <v>0</v>
      </c>
      <c r="BJ234" s="13" t="s">
        <v>83</v>
      </c>
      <c r="BK234" s="217">
        <f>ROUND(I234*H234,2)</f>
        <v>0</v>
      </c>
      <c r="BL234" s="13" t="s">
        <v>147</v>
      </c>
      <c r="BM234" s="216" t="s">
        <v>601</v>
      </c>
    </row>
    <row r="235" s="2" customFormat="1">
      <c r="A235" s="34"/>
      <c r="B235" s="35"/>
      <c r="C235" s="36"/>
      <c r="D235" s="218" t="s">
        <v>132</v>
      </c>
      <c r="E235" s="36"/>
      <c r="F235" s="219" t="s">
        <v>602</v>
      </c>
      <c r="G235" s="36"/>
      <c r="H235" s="36"/>
      <c r="I235" s="220"/>
      <c r="J235" s="36"/>
      <c r="K235" s="36"/>
      <c r="L235" s="40"/>
      <c r="M235" s="221"/>
      <c r="N235" s="222"/>
      <c r="O235" s="87"/>
      <c r="P235" s="87"/>
      <c r="Q235" s="87"/>
      <c r="R235" s="87"/>
      <c r="S235" s="87"/>
      <c r="T235" s="87"/>
      <c r="U235" s="88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T235" s="13" t="s">
        <v>132</v>
      </c>
      <c r="AU235" s="13" t="s">
        <v>83</v>
      </c>
    </row>
    <row r="236" s="2" customFormat="1" ht="62.7" customHeight="1">
      <c r="A236" s="34"/>
      <c r="B236" s="35"/>
      <c r="C236" s="223" t="s">
        <v>603</v>
      </c>
      <c r="D236" s="223" t="s">
        <v>134</v>
      </c>
      <c r="E236" s="224" t="s">
        <v>604</v>
      </c>
      <c r="F236" s="225" t="s">
        <v>605</v>
      </c>
      <c r="G236" s="226" t="s">
        <v>172</v>
      </c>
      <c r="H236" s="227">
        <v>1</v>
      </c>
      <c r="I236" s="228"/>
      <c r="J236" s="229">
        <f>ROUND(I236*H236,2)</f>
        <v>0</v>
      </c>
      <c r="K236" s="225" t="s">
        <v>1</v>
      </c>
      <c r="L236" s="230"/>
      <c r="M236" s="231" t="s">
        <v>1</v>
      </c>
      <c r="N236" s="232" t="s">
        <v>40</v>
      </c>
      <c r="O236" s="87"/>
      <c r="P236" s="214">
        <f>O236*H236</f>
        <v>0</v>
      </c>
      <c r="Q236" s="214">
        <v>0</v>
      </c>
      <c r="R236" s="214">
        <f>Q236*H236</f>
        <v>0</v>
      </c>
      <c r="S236" s="214">
        <v>0</v>
      </c>
      <c r="T236" s="214">
        <f>S236*H236</f>
        <v>0</v>
      </c>
      <c r="U236" s="215" t="s">
        <v>1</v>
      </c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R236" s="216" t="s">
        <v>169</v>
      </c>
      <c r="AT236" s="216" t="s">
        <v>134</v>
      </c>
      <c r="AU236" s="216" t="s">
        <v>83</v>
      </c>
      <c r="AY236" s="13" t="s">
        <v>125</v>
      </c>
      <c r="BE236" s="217">
        <f>IF(N236="základní",J236,0)</f>
        <v>0</v>
      </c>
      <c r="BF236" s="217">
        <f>IF(N236="snížená",J236,0)</f>
        <v>0</v>
      </c>
      <c r="BG236" s="217">
        <f>IF(N236="zákl. přenesená",J236,0)</f>
        <v>0</v>
      </c>
      <c r="BH236" s="217">
        <f>IF(N236="sníž. přenesená",J236,0)</f>
        <v>0</v>
      </c>
      <c r="BI236" s="217">
        <f>IF(N236="nulová",J236,0)</f>
        <v>0</v>
      </c>
      <c r="BJ236" s="13" t="s">
        <v>83</v>
      </c>
      <c r="BK236" s="217">
        <f>ROUND(I236*H236,2)</f>
        <v>0</v>
      </c>
      <c r="BL236" s="13" t="s">
        <v>147</v>
      </c>
      <c r="BM236" s="216" t="s">
        <v>606</v>
      </c>
    </row>
    <row r="237" s="2" customFormat="1" ht="16.5" customHeight="1">
      <c r="A237" s="34"/>
      <c r="B237" s="35"/>
      <c r="C237" s="205" t="s">
        <v>607</v>
      </c>
      <c r="D237" s="205" t="s">
        <v>126</v>
      </c>
      <c r="E237" s="206" t="s">
        <v>599</v>
      </c>
      <c r="F237" s="207" t="s">
        <v>600</v>
      </c>
      <c r="G237" s="208" t="s">
        <v>324</v>
      </c>
      <c r="H237" s="209">
        <v>3</v>
      </c>
      <c r="I237" s="210"/>
      <c r="J237" s="211">
        <f>ROUND(I237*H237,2)</f>
        <v>0</v>
      </c>
      <c r="K237" s="207" t="s">
        <v>130</v>
      </c>
      <c r="L237" s="40"/>
      <c r="M237" s="212" t="s">
        <v>1</v>
      </c>
      <c r="N237" s="213" t="s">
        <v>40</v>
      </c>
      <c r="O237" s="87"/>
      <c r="P237" s="214">
        <f>O237*H237</f>
        <v>0</v>
      </c>
      <c r="Q237" s="214">
        <v>0</v>
      </c>
      <c r="R237" s="214">
        <f>Q237*H237</f>
        <v>0</v>
      </c>
      <c r="S237" s="214">
        <v>0</v>
      </c>
      <c r="T237" s="214">
        <f>S237*H237</f>
        <v>0</v>
      </c>
      <c r="U237" s="215" t="s">
        <v>1</v>
      </c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216" t="s">
        <v>147</v>
      </c>
      <c r="AT237" s="216" t="s">
        <v>126</v>
      </c>
      <c r="AU237" s="216" t="s">
        <v>83</v>
      </c>
      <c r="AY237" s="13" t="s">
        <v>125</v>
      </c>
      <c r="BE237" s="217">
        <f>IF(N237="základní",J237,0)</f>
        <v>0</v>
      </c>
      <c r="BF237" s="217">
        <f>IF(N237="snížená",J237,0)</f>
        <v>0</v>
      </c>
      <c r="BG237" s="217">
        <f>IF(N237="zákl. přenesená",J237,0)</f>
        <v>0</v>
      </c>
      <c r="BH237" s="217">
        <f>IF(N237="sníž. přenesená",J237,0)</f>
        <v>0</v>
      </c>
      <c r="BI237" s="217">
        <f>IF(N237="nulová",J237,0)</f>
        <v>0</v>
      </c>
      <c r="BJ237" s="13" t="s">
        <v>83</v>
      </c>
      <c r="BK237" s="217">
        <f>ROUND(I237*H237,2)</f>
        <v>0</v>
      </c>
      <c r="BL237" s="13" t="s">
        <v>147</v>
      </c>
      <c r="BM237" s="216" t="s">
        <v>608</v>
      </c>
    </row>
    <row r="238" s="2" customFormat="1">
      <c r="A238" s="34"/>
      <c r="B238" s="35"/>
      <c r="C238" s="36"/>
      <c r="D238" s="218" t="s">
        <v>132</v>
      </c>
      <c r="E238" s="36"/>
      <c r="F238" s="219" t="s">
        <v>602</v>
      </c>
      <c r="G238" s="36"/>
      <c r="H238" s="36"/>
      <c r="I238" s="220"/>
      <c r="J238" s="36"/>
      <c r="K238" s="36"/>
      <c r="L238" s="40"/>
      <c r="M238" s="221"/>
      <c r="N238" s="222"/>
      <c r="O238" s="87"/>
      <c r="P238" s="87"/>
      <c r="Q238" s="87"/>
      <c r="R238" s="87"/>
      <c r="S238" s="87"/>
      <c r="T238" s="87"/>
      <c r="U238" s="88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T238" s="13" t="s">
        <v>132</v>
      </c>
      <c r="AU238" s="13" t="s">
        <v>83</v>
      </c>
    </row>
    <row r="239" s="2" customFormat="1" ht="44.25" customHeight="1">
      <c r="A239" s="34"/>
      <c r="B239" s="35"/>
      <c r="C239" s="223" t="s">
        <v>609</v>
      </c>
      <c r="D239" s="223" t="s">
        <v>134</v>
      </c>
      <c r="E239" s="224" t="s">
        <v>610</v>
      </c>
      <c r="F239" s="225" t="s">
        <v>611</v>
      </c>
      <c r="G239" s="226" t="s">
        <v>172</v>
      </c>
      <c r="H239" s="227">
        <v>3</v>
      </c>
      <c r="I239" s="228"/>
      <c r="J239" s="229">
        <f>ROUND(I239*H239,2)</f>
        <v>0</v>
      </c>
      <c r="K239" s="225" t="s">
        <v>1</v>
      </c>
      <c r="L239" s="230"/>
      <c r="M239" s="231" t="s">
        <v>1</v>
      </c>
      <c r="N239" s="232" t="s">
        <v>40</v>
      </c>
      <c r="O239" s="87"/>
      <c r="P239" s="214">
        <f>O239*H239</f>
        <v>0</v>
      </c>
      <c r="Q239" s="214">
        <v>0</v>
      </c>
      <c r="R239" s="214">
        <f>Q239*H239</f>
        <v>0</v>
      </c>
      <c r="S239" s="214">
        <v>0</v>
      </c>
      <c r="T239" s="214">
        <f>S239*H239</f>
        <v>0</v>
      </c>
      <c r="U239" s="215" t="s">
        <v>1</v>
      </c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R239" s="216" t="s">
        <v>169</v>
      </c>
      <c r="AT239" s="216" t="s">
        <v>134</v>
      </c>
      <c r="AU239" s="216" t="s">
        <v>83</v>
      </c>
      <c r="AY239" s="13" t="s">
        <v>125</v>
      </c>
      <c r="BE239" s="217">
        <f>IF(N239="základní",J239,0)</f>
        <v>0</v>
      </c>
      <c r="BF239" s="217">
        <f>IF(N239="snížená",J239,0)</f>
        <v>0</v>
      </c>
      <c r="BG239" s="217">
        <f>IF(N239="zákl. přenesená",J239,0)</f>
        <v>0</v>
      </c>
      <c r="BH239" s="217">
        <f>IF(N239="sníž. přenesená",J239,0)</f>
        <v>0</v>
      </c>
      <c r="BI239" s="217">
        <f>IF(N239="nulová",J239,0)</f>
        <v>0</v>
      </c>
      <c r="BJ239" s="13" t="s">
        <v>83</v>
      </c>
      <c r="BK239" s="217">
        <f>ROUND(I239*H239,2)</f>
        <v>0</v>
      </c>
      <c r="BL239" s="13" t="s">
        <v>147</v>
      </c>
      <c r="BM239" s="216" t="s">
        <v>612</v>
      </c>
    </row>
    <row r="240" s="2" customFormat="1" ht="16.5" customHeight="1">
      <c r="A240" s="34"/>
      <c r="B240" s="35"/>
      <c r="C240" s="205" t="s">
        <v>613</v>
      </c>
      <c r="D240" s="205" t="s">
        <v>126</v>
      </c>
      <c r="E240" s="206" t="s">
        <v>614</v>
      </c>
      <c r="F240" s="207" t="s">
        <v>600</v>
      </c>
      <c r="G240" s="208" t="s">
        <v>324</v>
      </c>
      <c r="H240" s="209">
        <v>1</v>
      </c>
      <c r="I240" s="210"/>
      <c r="J240" s="211">
        <f>ROUND(I240*H240,2)</f>
        <v>0</v>
      </c>
      <c r="K240" s="207" t="s">
        <v>130</v>
      </c>
      <c r="L240" s="40"/>
      <c r="M240" s="212" t="s">
        <v>1</v>
      </c>
      <c r="N240" s="213" t="s">
        <v>40</v>
      </c>
      <c r="O240" s="87"/>
      <c r="P240" s="214">
        <f>O240*H240</f>
        <v>0</v>
      </c>
      <c r="Q240" s="214">
        <v>0</v>
      </c>
      <c r="R240" s="214">
        <f>Q240*H240</f>
        <v>0</v>
      </c>
      <c r="S240" s="214">
        <v>0</v>
      </c>
      <c r="T240" s="214">
        <f>S240*H240</f>
        <v>0</v>
      </c>
      <c r="U240" s="215" t="s">
        <v>1</v>
      </c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216" t="s">
        <v>147</v>
      </c>
      <c r="AT240" s="216" t="s">
        <v>126</v>
      </c>
      <c r="AU240" s="216" t="s">
        <v>83</v>
      </c>
      <c r="AY240" s="13" t="s">
        <v>125</v>
      </c>
      <c r="BE240" s="217">
        <f>IF(N240="základní",J240,0)</f>
        <v>0</v>
      </c>
      <c r="BF240" s="217">
        <f>IF(N240="snížená",J240,0)</f>
        <v>0</v>
      </c>
      <c r="BG240" s="217">
        <f>IF(N240="zákl. přenesená",J240,0)</f>
        <v>0</v>
      </c>
      <c r="BH240" s="217">
        <f>IF(N240="sníž. přenesená",J240,0)</f>
        <v>0</v>
      </c>
      <c r="BI240" s="217">
        <f>IF(N240="nulová",J240,0)</f>
        <v>0</v>
      </c>
      <c r="BJ240" s="13" t="s">
        <v>83</v>
      </c>
      <c r="BK240" s="217">
        <f>ROUND(I240*H240,2)</f>
        <v>0</v>
      </c>
      <c r="BL240" s="13" t="s">
        <v>147</v>
      </c>
      <c r="BM240" s="216" t="s">
        <v>615</v>
      </c>
    </row>
    <row r="241" s="2" customFormat="1">
      <c r="A241" s="34"/>
      <c r="B241" s="35"/>
      <c r="C241" s="36"/>
      <c r="D241" s="218" t="s">
        <v>132</v>
      </c>
      <c r="E241" s="36"/>
      <c r="F241" s="219" t="s">
        <v>616</v>
      </c>
      <c r="G241" s="36"/>
      <c r="H241" s="36"/>
      <c r="I241" s="220"/>
      <c r="J241" s="36"/>
      <c r="K241" s="36"/>
      <c r="L241" s="40"/>
      <c r="M241" s="221"/>
      <c r="N241" s="222"/>
      <c r="O241" s="87"/>
      <c r="P241" s="87"/>
      <c r="Q241" s="87"/>
      <c r="R241" s="87"/>
      <c r="S241" s="87"/>
      <c r="T241" s="87"/>
      <c r="U241" s="88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T241" s="13" t="s">
        <v>132</v>
      </c>
      <c r="AU241" s="13" t="s">
        <v>83</v>
      </c>
    </row>
    <row r="242" s="2" customFormat="1" ht="16.5" customHeight="1">
      <c r="A242" s="34"/>
      <c r="B242" s="35"/>
      <c r="C242" s="223" t="s">
        <v>617</v>
      </c>
      <c r="D242" s="223" t="s">
        <v>134</v>
      </c>
      <c r="E242" s="224" t="s">
        <v>618</v>
      </c>
      <c r="F242" s="225" t="s">
        <v>619</v>
      </c>
      <c r="G242" s="226" t="s">
        <v>172</v>
      </c>
      <c r="H242" s="227">
        <v>1</v>
      </c>
      <c r="I242" s="228"/>
      <c r="J242" s="229">
        <f>ROUND(I242*H242,2)</f>
        <v>0</v>
      </c>
      <c r="K242" s="225" t="s">
        <v>1</v>
      </c>
      <c r="L242" s="230"/>
      <c r="M242" s="231" t="s">
        <v>1</v>
      </c>
      <c r="N242" s="232" t="s">
        <v>40</v>
      </c>
      <c r="O242" s="87"/>
      <c r="P242" s="214">
        <f>O242*H242</f>
        <v>0</v>
      </c>
      <c r="Q242" s="214">
        <v>0</v>
      </c>
      <c r="R242" s="214">
        <f>Q242*H242</f>
        <v>0</v>
      </c>
      <c r="S242" s="214">
        <v>0</v>
      </c>
      <c r="T242" s="214">
        <f>S242*H242</f>
        <v>0</v>
      </c>
      <c r="U242" s="215" t="s">
        <v>1</v>
      </c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216" t="s">
        <v>169</v>
      </c>
      <c r="AT242" s="216" t="s">
        <v>134</v>
      </c>
      <c r="AU242" s="216" t="s">
        <v>83</v>
      </c>
      <c r="AY242" s="13" t="s">
        <v>125</v>
      </c>
      <c r="BE242" s="217">
        <f>IF(N242="základní",J242,0)</f>
        <v>0</v>
      </c>
      <c r="BF242" s="217">
        <f>IF(N242="snížená",J242,0)</f>
        <v>0</v>
      </c>
      <c r="BG242" s="217">
        <f>IF(N242="zákl. přenesená",J242,0)</f>
        <v>0</v>
      </c>
      <c r="BH242" s="217">
        <f>IF(N242="sníž. přenesená",J242,0)</f>
        <v>0</v>
      </c>
      <c r="BI242" s="217">
        <f>IF(N242="nulová",J242,0)</f>
        <v>0</v>
      </c>
      <c r="BJ242" s="13" t="s">
        <v>83</v>
      </c>
      <c r="BK242" s="217">
        <f>ROUND(I242*H242,2)</f>
        <v>0</v>
      </c>
      <c r="BL242" s="13" t="s">
        <v>147</v>
      </c>
      <c r="BM242" s="216" t="s">
        <v>620</v>
      </c>
    </row>
    <row r="243" s="2" customFormat="1" ht="16.5" customHeight="1">
      <c r="A243" s="34"/>
      <c r="B243" s="35"/>
      <c r="C243" s="205" t="s">
        <v>621</v>
      </c>
      <c r="D243" s="205" t="s">
        <v>126</v>
      </c>
      <c r="E243" s="206" t="s">
        <v>614</v>
      </c>
      <c r="F243" s="207" t="s">
        <v>600</v>
      </c>
      <c r="G243" s="208" t="s">
        <v>324</v>
      </c>
      <c r="H243" s="209">
        <v>2</v>
      </c>
      <c r="I243" s="210"/>
      <c r="J243" s="211">
        <f>ROUND(I243*H243,2)</f>
        <v>0</v>
      </c>
      <c r="K243" s="207" t="s">
        <v>130</v>
      </c>
      <c r="L243" s="40"/>
      <c r="M243" s="212" t="s">
        <v>1</v>
      </c>
      <c r="N243" s="213" t="s">
        <v>40</v>
      </c>
      <c r="O243" s="87"/>
      <c r="P243" s="214">
        <f>O243*H243</f>
        <v>0</v>
      </c>
      <c r="Q243" s="214">
        <v>0</v>
      </c>
      <c r="R243" s="214">
        <f>Q243*H243</f>
        <v>0</v>
      </c>
      <c r="S243" s="214">
        <v>0</v>
      </c>
      <c r="T243" s="214">
        <f>S243*H243</f>
        <v>0</v>
      </c>
      <c r="U243" s="215" t="s">
        <v>1</v>
      </c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216" t="s">
        <v>147</v>
      </c>
      <c r="AT243" s="216" t="s">
        <v>126</v>
      </c>
      <c r="AU243" s="216" t="s">
        <v>83</v>
      </c>
      <c r="AY243" s="13" t="s">
        <v>125</v>
      </c>
      <c r="BE243" s="217">
        <f>IF(N243="základní",J243,0)</f>
        <v>0</v>
      </c>
      <c r="BF243" s="217">
        <f>IF(N243="snížená",J243,0)</f>
        <v>0</v>
      </c>
      <c r="BG243" s="217">
        <f>IF(N243="zákl. přenesená",J243,0)</f>
        <v>0</v>
      </c>
      <c r="BH243" s="217">
        <f>IF(N243="sníž. přenesená",J243,0)</f>
        <v>0</v>
      </c>
      <c r="BI243" s="217">
        <f>IF(N243="nulová",J243,0)</f>
        <v>0</v>
      </c>
      <c r="BJ243" s="13" t="s">
        <v>83</v>
      </c>
      <c r="BK243" s="217">
        <f>ROUND(I243*H243,2)</f>
        <v>0</v>
      </c>
      <c r="BL243" s="13" t="s">
        <v>147</v>
      </c>
      <c r="BM243" s="216" t="s">
        <v>622</v>
      </c>
    </row>
    <row r="244" s="2" customFormat="1">
      <c r="A244" s="34"/>
      <c r="B244" s="35"/>
      <c r="C244" s="36"/>
      <c r="D244" s="218" t="s">
        <v>132</v>
      </c>
      <c r="E244" s="36"/>
      <c r="F244" s="219" t="s">
        <v>616</v>
      </c>
      <c r="G244" s="36"/>
      <c r="H244" s="36"/>
      <c r="I244" s="220"/>
      <c r="J244" s="36"/>
      <c r="K244" s="36"/>
      <c r="L244" s="40"/>
      <c r="M244" s="221"/>
      <c r="N244" s="222"/>
      <c r="O244" s="87"/>
      <c r="P244" s="87"/>
      <c r="Q244" s="87"/>
      <c r="R244" s="87"/>
      <c r="S244" s="87"/>
      <c r="T244" s="87"/>
      <c r="U244" s="88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T244" s="13" t="s">
        <v>132</v>
      </c>
      <c r="AU244" s="13" t="s">
        <v>83</v>
      </c>
    </row>
    <row r="245" s="2" customFormat="1" ht="16.5" customHeight="1">
      <c r="A245" s="34"/>
      <c r="B245" s="35"/>
      <c r="C245" s="223" t="s">
        <v>623</v>
      </c>
      <c r="D245" s="223" t="s">
        <v>134</v>
      </c>
      <c r="E245" s="224" t="s">
        <v>624</v>
      </c>
      <c r="F245" s="225" t="s">
        <v>625</v>
      </c>
      <c r="G245" s="226" t="s">
        <v>172</v>
      </c>
      <c r="H245" s="227">
        <v>2</v>
      </c>
      <c r="I245" s="228"/>
      <c r="J245" s="229">
        <f>ROUND(I245*H245,2)</f>
        <v>0</v>
      </c>
      <c r="K245" s="225" t="s">
        <v>1</v>
      </c>
      <c r="L245" s="230"/>
      <c r="M245" s="231" t="s">
        <v>1</v>
      </c>
      <c r="N245" s="232" t="s">
        <v>40</v>
      </c>
      <c r="O245" s="87"/>
      <c r="P245" s="214">
        <f>O245*H245</f>
        <v>0</v>
      </c>
      <c r="Q245" s="214">
        <v>0</v>
      </c>
      <c r="R245" s="214">
        <f>Q245*H245</f>
        <v>0</v>
      </c>
      <c r="S245" s="214">
        <v>0</v>
      </c>
      <c r="T245" s="214">
        <f>S245*H245</f>
        <v>0</v>
      </c>
      <c r="U245" s="215" t="s">
        <v>1</v>
      </c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216" t="s">
        <v>169</v>
      </c>
      <c r="AT245" s="216" t="s">
        <v>134</v>
      </c>
      <c r="AU245" s="216" t="s">
        <v>83</v>
      </c>
      <c r="AY245" s="13" t="s">
        <v>125</v>
      </c>
      <c r="BE245" s="217">
        <f>IF(N245="základní",J245,0)</f>
        <v>0</v>
      </c>
      <c r="BF245" s="217">
        <f>IF(N245="snížená",J245,0)</f>
        <v>0</v>
      </c>
      <c r="BG245" s="217">
        <f>IF(N245="zákl. přenesená",J245,0)</f>
        <v>0</v>
      </c>
      <c r="BH245" s="217">
        <f>IF(N245="sníž. přenesená",J245,0)</f>
        <v>0</v>
      </c>
      <c r="BI245" s="217">
        <f>IF(N245="nulová",J245,0)</f>
        <v>0</v>
      </c>
      <c r="BJ245" s="13" t="s">
        <v>83</v>
      </c>
      <c r="BK245" s="217">
        <f>ROUND(I245*H245,2)</f>
        <v>0</v>
      </c>
      <c r="BL245" s="13" t="s">
        <v>147</v>
      </c>
      <c r="BM245" s="216" t="s">
        <v>626</v>
      </c>
    </row>
    <row r="246" s="2" customFormat="1" ht="16.5" customHeight="1">
      <c r="A246" s="34"/>
      <c r="B246" s="35"/>
      <c r="C246" s="205" t="s">
        <v>627</v>
      </c>
      <c r="D246" s="205" t="s">
        <v>126</v>
      </c>
      <c r="E246" s="206" t="s">
        <v>614</v>
      </c>
      <c r="F246" s="207" t="s">
        <v>600</v>
      </c>
      <c r="G246" s="208" t="s">
        <v>324</v>
      </c>
      <c r="H246" s="209">
        <v>3</v>
      </c>
      <c r="I246" s="210"/>
      <c r="J246" s="211">
        <f>ROUND(I246*H246,2)</f>
        <v>0</v>
      </c>
      <c r="K246" s="207" t="s">
        <v>130</v>
      </c>
      <c r="L246" s="40"/>
      <c r="M246" s="212" t="s">
        <v>1</v>
      </c>
      <c r="N246" s="213" t="s">
        <v>40</v>
      </c>
      <c r="O246" s="87"/>
      <c r="P246" s="214">
        <f>O246*H246</f>
        <v>0</v>
      </c>
      <c r="Q246" s="214">
        <v>0</v>
      </c>
      <c r="R246" s="214">
        <f>Q246*H246</f>
        <v>0</v>
      </c>
      <c r="S246" s="214">
        <v>0</v>
      </c>
      <c r="T246" s="214">
        <f>S246*H246</f>
        <v>0</v>
      </c>
      <c r="U246" s="215" t="s">
        <v>1</v>
      </c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216" t="s">
        <v>147</v>
      </c>
      <c r="AT246" s="216" t="s">
        <v>126</v>
      </c>
      <c r="AU246" s="216" t="s">
        <v>83</v>
      </c>
      <c r="AY246" s="13" t="s">
        <v>125</v>
      </c>
      <c r="BE246" s="217">
        <f>IF(N246="základní",J246,0)</f>
        <v>0</v>
      </c>
      <c r="BF246" s="217">
        <f>IF(N246="snížená",J246,0)</f>
        <v>0</v>
      </c>
      <c r="BG246" s="217">
        <f>IF(N246="zákl. přenesená",J246,0)</f>
        <v>0</v>
      </c>
      <c r="BH246" s="217">
        <f>IF(N246="sníž. přenesená",J246,0)</f>
        <v>0</v>
      </c>
      <c r="BI246" s="217">
        <f>IF(N246="nulová",J246,0)</f>
        <v>0</v>
      </c>
      <c r="BJ246" s="13" t="s">
        <v>83</v>
      </c>
      <c r="BK246" s="217">
        <f>ROUND(I246*H246,2)</f>
        <v>0</v>
      </c>
      <c r="BL246" s="13" t="s">
        <v>147</v>
      </c>
      <c r="BM246" s="216" t="s">
        <v>628</v>
      </c>
    </row>
    <row r="247" s="2" customFormat="1">
      <c r="A247" s="34"/>
      <c r="B247" s="35"/>
      <c r="C247" s="36"/>
      <c r="D247" s="218" t="s">
        <v>132</v>
      </c>
      <c r="E247" s="36"/>
      <c r="F247" s="219" t="s">
        <v>616</v>
      </c>
      <c r="G247" s="36"/>
      <c r="H247" s="36"/>
      <c r="I247" s="220"/>
      <c r="J247" s="36"/>
      <c r="K247" s="36"/>
      <c r="L247" s="40"/>
      <c r="M247" s="221"/>
      <c r="N247" s="222"/>
      <c r="O247" s="87"/>
      <c r="P247" s="87"/>
      <c r="Q247" s="87"/>
      <c r="R247" s="87"/>
      <c r="S247" s="87"/>
      <c r="T247" s="87"/>
      <c r="U247" s="88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T247" s="13" t="s">
        <v>132</v>
      </c>
      <c r="AU247" s="13" t="s">
        <v>83</v>
      </c>
    </row>
    <row r="248" s="2" customFormat="1" ht="37.8" customHeight="1">
      <c r="A248" s="34"/>
      <c r="B248" s="35"/>
      <c r="C248" s="223" t="s">
        <v>629</v>
      </c>
      <c r="D248" s="223" t="s">
        <v>134</v>
      </c>
      <c r="E248" s="224" t="s">
        <v>630</v>
      </c>
      <c r="F248" s="225" t="s">
        <v>631</v>
      </c>
      <c r="G248" s="226" t="s">
        <v>172</v>
      </c>
      <c r="H248" s="227">
        <v>3</v>
      </c>
      <c r="I248" s="228"/>
      <c r="J248" s="229">
        <f>ROUND(I248*H248,2)</f>
        <v>0</v>
      </c>
      <c r="K248" s="225" t="s">
        <v>1</v>
      </c>
      <c r="L248" s="230"/>
      <c r="M248" s="231" t="s">
        <v>1</v>
      </c>
      <c r="N248" s="232" t="s">
        <v>40</v>
      </c>
      <c r="O248" s="87"/>
      <c r="P248" s="214">
        <f>O248*H248</f>
        <v>0</v>
      </c>
      <c r="Q248" s="214">
        <v>0</v>
      </c>
      <c r="R248" s="214">
        <f>Q248*H248</f>
        <v>0</v>
      </c>
      <c r="S248" s="214">
        <v>0</v>
      </c>
      <c r="T248" s="214">
        <f>S248*H248</f>
        <v>0</v>
      </c>
      <c r="U248" s="215" t="s">
        <v>1</v>
      </c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R248" s="216" t="s">
        <v>169</v>
      </c>
      <c r="AT248" s="216" t="s">
        <v>134</v>
      </c>
      <c r="AU248" s="216" t="s">
        <v>83</v>
      </c>
      <c r="AY248" s="13" t="s">
        <v>125</v>
      </c>
      <c r="BE248" s="217">
        <f>IF(N248="základní",J248,0)</f>
        <v>0</v>
      </c>
      <c r="BF248" s="217">
        <f>IF(N248="snížená",J248,0)</f>
        <v>0</v>
      </c>
      <c r="BG248" s="217">
        <f>IF(N248="zákl. přenesená",J248,0)</f>
        <v>0</v>
      </c>
      <c r="BH248" s="217">
        <f>IF(N248="sníž. přenesená",J248,0)</f>
        <v>0</v>
      </c>
      <c r="BI248" s="217">
        <f>IF(N248="nulová",J248,0)</f>
        <v>0</v>
      </c>
      <c r="BJ248" s="13" t="s">
        <v>83</v>
      </c>
      <c r="BK248" s="217">
        <f>ROUND(I248*H248,2)</f>
        <v>0</v>
      </c>
      <c r="BL248" s="13" t="s">
        <v>147</v>
      </c>
      <c r="BM248" s="216" t="s">
        <v>632</v>
      </c>
    </row>
    <row r="249" s="2" customFormat="1" ht="16.5" customHeight="1">
      <c r="A249" s="34"/>
      <c r="B249" s="35"/>
      <c r="C249" s="205" t="s">
        <v>633</v>
      </c>
      <c r="D249" s="205" t="s">
        <v>126</v>
      </c>
      <c r="E249" s="206" t="s">
        <v>614</v>
      </c>
      <c r="F249" s="207" t="s">
        <v>600</v>
      </c>
      <c r="G249" s="208" t="s">
        <v>324</v>
      </c>
      <c r="H249" s="209">
        <v>2</v>
      </c>
      <c r="I249" s="210"/>
      <c r="J249" s="211">
        <f>ROUND(I249*H249,2)</f>
        <v>0</v>
      </c>
      <c r="K249" s="207" t="s">
        <v>130</v>
      </c>
      <c r="L249" s="40"/>
      <c r="M249" s="212" t="s">
        <v>1</v>
      </c>
      <c r="N249" s="213" t="s">
        <v>40</v>
      </c>
      <c r="O249" s="87"/>
      <c r="P249" s="214">
        <f>O249*H249</f>
        <v>0</v>
      </c>
      <c r="Q249" s="214">
        <v>0</v>
      </c>
      <c r="R249" s="214">
        <f>Q249*H249</f>
        <v>0</v>
      </c>
      <c r="S249" s="214">
        <v>0</v>
      </c>
      <c r="T249" s="214">
        <f>S249*H249</f>
        <v>0</v>
      </c>
      <c r="U249" s="215" t="s">
        <v>1</v>
      </c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216" t="s">
        <v>147</v>
      </c>
      <c r="AT249" s="216" t="s">
        <v>126</v>
      </c>
      <c r="AU249" s="216" t="s">
        <v>83</v>
      </c>
      <c r="AY249" s="13" t="s">
        <v>125</v>
      </c>
      <c r="BE249" s="217">
        <f>IF(N249="základní",J249,0)</f>
        <v>0</v>
      </c>
      <c r="BF249" s="217">
        <f>IF(N249="snížená",J249,0)</f>
        <v>0</v>
      </c>
      <c r="BG249" s="217">
        <f>IF(N249="zákl. přenesená",J249,0)</f>
        <v>0</v>
      </c>
      <c r="BH249" s="217">
        <f>IF(N249="sníž. přenesená",J249,0)</f>
        <v>0</v>
      </c>
      <c r="BI249" s="217">
        <f>IF(N249="nulová",J249,0)</f>
        <v>0</v>
      </c>
      <c r="BJ249" s="13" t="s">
        <v>83</v>
      </c>
      <c r="BK249" s="217">
        <f>ROUND(I249*H249,2)</f>
        <v>0</v>
      </c>
      <c r="BL249" s="13" t="s">
        <v>147</v>
      </c>
      <c r="BM249" s="216" t="s">
        <v>634</v>
      </c>
    </row>
    <row r="250" s="2" customFormat="1">
      <c r="A250" s="34"/>
      <c r="B250" s="35"/>
      <c r="C250" s="36"/>
      <c r="D250" s="218" t="s">
        <v>132</v>
      </c>
      <c r="E250" s="36"/>
      <c r="F250" s="219" t="s">
        <v>616</v>
      </c>
      <c r="G250" s="36"/>
      <c r="H250" s="36"/>
      <c r="I250" s="220"/>
      <c r="J250" s="36"/>
      <c r="K250" s="36"/>
      <c r="L250" s="40"/>
      <c r="M250" s="221"/>
      <c r="N250" s="222"/>
      <c r="O250" s="87"/>
      <c r="P250" s="87"/>
      <c r="Q250" s="87"/>
      <c r="R250" s="87"/>
      <c r="S250" s="87"/>
      <c r="T250" s="87"/>
      <c r="U250" s="88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T250" s="13" t="s">
        <v>132</v>
      </c>
      <c r="AU250" s="13" t="s">
        <v>83</v>
      </c>
    </row>
    <row r="251" s="2" customFormat="1" ht="37.8" customHeight="1">
      <c r="A251" s="34"/>
      <c r="B251" s="35"/>
      <c r="C251" s="223" t="s">
        <v>635</v>
      </c>
      <c r="D251" s="223" t="s">
        <v>134</v>
      </c>
      <c r="E251" s="224" t="s">
        <v>636</v>
      </c>
      <c r="F251" s="225" t="s">
        <v>637</v>
      </c>
      <c r="G251" s="226" t="s">
        <v>172</v>
      </c>
      <c r="H251" s="227">
        <v>2</v>
      </c>
      <c r="I251" s="228"/>
      <c r="J251" s="229">
        <f>ROUND(I251*H251,2)</f>
        <v>0</v>
      </c>
      <c r="K251" s="225" t="s">
        <v>1</v>
      </c>
      <c r="L251" s="230"/>
      <c r="M251" s="231" t="s">
        <v>1</v>
      </c>
      <c r="N251" s="232" t="s">
        <v>40</v>
      </c>
      <c r="O251" s="87"/>
      <c r="P251" s="214">
        <f>O251*H251</f>
        <v>0</v>
      </c>
      <c r="Q251" s="214">
        <v>0</v>
      </c>
      <c r="R251" s="214">
        <f>Q251*H251</f>
        <v>0</v>
      </c>
      <c r="S251" s="214">
        <v>0</v>
      </c>
      <c r="T251" s="214">
        <f>S251*H251</f>
        <v>0</v>
      </c>
      <c r="U251" s="215" t="s">
        <v>1</v>
      </c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216" t="s">
        <v>169</v>
      </c>
      <c r="AT251" s="216" t="s">
        <v>134</v>
      </c>
      <c r="AU251" s="216" t="s">
        <v>83</v>
      </c>
      <c r="AY251" s="13" t="s">
        <v>125</v>
      </c>
      <c r="BE251" s="217">
        <f>IF(N251="základní",J251,0)</f>
        <v>0</v>
      </c>
      <c r="BF251" s="217">
        <f>IF(N251="snížená",J251,0)</f>
        <v>0</v>
      </c>
      <c r="BG251" s="217">
        <f>IF(N251="zákl. přenesená",J251,0)</f>
        <v>0</v>
      </c>
      <c r="BH251" s="217">
        <f>IF(N251="sníž. přenesená",J251,0)</f>
        <v>0</v>
      </c>
      <c r="BI251" s="217">
        <f>IF(N251="nulová",J251,0)</f>
        <v>0</v>
      </c>
      <c r="BJ251" s="13" t="s">
        <v>83</v>
      </c>
      <c r="BK251" s="217">
        <f>ROUND(I251*H251,2)</f>
        <v>0</v>
      </c>
      <c r="BL251" s="13" t="s">
        <v>147</v>
      </c>
      <c r="BM251" s="216" t="s">
        <v>638</v>
      </c>
    </row>
    <row r="252" s="2" customFormat="1" ht="16.5" customHeight="1">
      <c r="A252" s="34"/>
      <c r="B252" s="35"/>
      <c r="C252" s="205" t="s">
        <v>639</v>
      </c>
      <c r="D252" s="205" t="s">
        <v>126</v>
      </c>
      <c r="E252" s="206" t="s">
        <v>614</v>
      </c>
      <c r="F252" s="207" t="s">
        <v>600</v>
      </c>
      <c r="G252" s="208" t="s">
        <v>324</v>
      </c>
      <c r="H252" s="209">
        <v>2</v>
      </c>
      <c r="I252" s="210"/>
      <c r="J252" s="211">
        <f>ROUND(I252*H252,2)</f>
        <v>0</v>
      </c>
      <c r="K252" s="207" t="s">
        <v>130</v>
      </c>
      <c r="L252" s="40"/>
      <c r="M252" s="212" t="s">
        <v>1</v>
      </c>
      <c r="N252" s="213" t="s">
        <v>40</v>
      </c>
      <c r="O252" s="87"/>
      <c r="P252" s="214">
        <f>O252*H252</f>
        <v>0</v>
      </c>
      <c r="Q252" s="214">
        <v>0</v>
      </c>
      <c r="R252" s="214">
        <f>Q252*H252</f>
        <v>0</v>
      </c>
      <c r="S252" s="214">
        <v>0</v>
      </c>
      <c r="T252" s="214">
        <f>S252*H252</f>
        <v>0</v>
      </c>
      <c r="U252" s="215" t="s">
        <v>1</v>
      </c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R252" s="216" t="s">
        <v>147</v>
      </c>
      <c r="AT252" s="216" t="s">
        <v>126</v>
      </c>
      <c r="AU252" s="216" t="s">
        <v>83</v>
      </c>
      <c r="AY252" s="13" t="s">
        <v>125</v>
      </c>
      <c r="BE252" s="217">
        <f>IF(N252="základní",J252,0)</f>
        <v>0</v>
      </c>
      <c r="BF252" s="217">
        <f>IF(N252="snížená",J252,0)</f>
        <v>0</v>
      </c>
      <c r="BG252" s="217">
        <f>IF(N252="zákl. přenesená",J252,0)</f>
        <v>0</v>
      </c>
      <c r="BH252" s="217">
        <f>IF(N252="sníž. přenesená",J252,0)</f>
        <v>0</v>
      </c>
      <c r="BI252" s="217">
        <f>IF(N252="nulová",J252,0)</f>
        <v>0</v>
      </c>
      <c r="BJ252" s="13" t="s">
        <v>83</v>
      </c>
      <c r="BK252" s="217">
        <f>ROUND(I252*H252,2)</f>
        <v>0</v>
      </c>
      <c r="BL252" s="13" t="s">
        <v>147</v>
      </c>
      <c r="BM252" s="216" t="s">
        <v>640</v>
      </c>
    </row>
    <row r="253" s="2" customFormat="1">
      <c r="A253" s="34"/>
      <c r="B253" s="35"/>
      <c r="C253" s="36"/>
      <c r="D253" s="218" t="s">
        <v>132</v>
      </c>
      <c r="E253" s="36"/>
      <c r="F253" s="219" t="s">
        <v>616</v>
      </c>
      <c r="G253" s="36"/>
      <c r="H253" s="36"/>
      <c r="I253" s="220"/>
      <c r="J253" s="36"/>
      <c r="K253" s="36"/>
      <c r="L253" s="40"/>
      <c r="M253" s="221"/>
      <c r="N253" s="222"/>
      <c r="O253" s="87"/>
      <c r="P253" s="87"/>
      <c r="Q253" s="87"/>
      <c r="R253" s="87"/>
      <c r="S253" s="87"/>
      <c r="T253" s="87"/>
      <c r="U253" s="88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T253" s="13" t="s">
        <v>132</v>
      </c>
      <c r="AU253" s="13" t="s">
        <v>83</v>
      </c>
    </row>
    <row r="254" s="2" customFormat="1" ht="37.8" customHeight="1">
      <c r="A254" s="34"/>
      <c r="B254" s="35"/>
      <c r="C254" s="223" t="s">
        <v>641</v>
      </c>
      <c r="D254" s="223" t="s">
        <v>134</v>
      </c>
      <c r="E254" s="224" t="s">
        <v>642</v>
      </c>
      <c r="F254" s="225" t="s">
        <v>643</v>
      </c>
      <c r="G254" s="226" t="s">
        <v>172</v>
      </c>
      <c r="H254" s="227">
        <v>2</v>
      </c>
      <c r="I254" s="228"/>
      <c r="J254" s="229">
        <f>ROUND(I254*H254,2)</f>
        <v>0</v>
      </c>
      <c r="K254" s="225" t="s">
        <v>1</v>
      </c>
      <c r="L254" s="230"/>
      <c r="M254" s="231" t="s">
        <v>1</v>
      </c>
      <c r="N254" s="232" t="s">
        <v>40</v>
      </c>
      <c r="O254" s="87"/>
      <c r="P254" s="214">
        <f>O254*H254</f>
        <v>0</v>
      </c>
      <c r="Q254" s="214">
        <v>0</v>
      </c>
      <c r="R254" s="214">
        <f>Q254*H254</f>
        <v>0</v>
      </c>
      <c r="S254" s="214">
        <v>0</v>
      </c>
      <c r="T254" s="214">
        <f>S254*H254</f>
        <v>0</v>
      </c>
      <c r="U254" s="215" t="s">
        <v>1</v>
      </c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R254" s="216" t="s">
        <v>169</v>
      </c>
      <c r="AT254" s="216" t="s">
        <v>134</v>
      </c>
      <c r="AU254" s="216" t="s">
        <v>83</v>
      </c>
      <c r="AY254" s="13" t="s">
        <v>125</v>
      </c>
      <c r="BE254" s="217">
        <f>IF(N254="základní",J254,0)</f>
        <v>0</v>
      </c>
      <c r="BF254" s="217">
        <f>IF(N254="snížená",J254,0)</f>
        <v>0</v>
      </c>
      <c r="BG254" s="217">
        <f>IF(N254="zákl. přenesená",J254,0)</f>
        <v>0</v>
      </c>
      <c r="BH254" s="217">
        <f>IF(N254="sníž. přenesená",J254,0)</f>
        <v>0</v>
      </c>
      <c r="BI254" s="217">
        <f>IF(N254="nulová",J254,0)</f>
        <v>0</v>
      </c>
      <c r="BJ254" s="13" t="s">
        <v>83</v>
      </c>
      <c r="BK254" s="217">
        <f>ROUND(I254*H254,2)</f>
        <v>0</v>
      </c>
      <c r="BL254" s="13" t="s">
        <v>147</v>
      </c>
      <c r="BM254" s="216" t="s">
        <v>644</v>
      </c>
    </row>
    <row r="255" s="2" customFormat="1" ht="16.5" customHeight="1">
      <c r="A255" s="34"/>
      <c r="B255" s="35"/>
      <c r="C255" s="205" t="s">
        <v>645</v>
      </c>
      <c r="D255" s="205" t="s">
        <v>126</v>
      </c>
      <c r="E255" s="206" t="s">
        <v>614</v>
      </c>
      <c r="F255" s="207" t="s">
        <v>600</v>
      </c>
      <c r="G255" s="208" t="s">
        <v>324</v>
      </c>
      <c r="H255" s="209">
        <v>1</v>
      </c>
      <c r="I255" s="210"/>
      <c r="J255" s="211">
        <f>ROUND(I255*H255,2)</f>
        <v>0</v>
      </c>
      <c r="K255" s="207" t="s">
        <v>130</v>
      </c>
      <c r="L255" s="40"/>
      <c r="M255" s="212" t="s">
        <v>1</v>
      </c>
      <c r="N255" s="213" t="s">
        <v>40</v>
      </c>
      <c r="O255" s="87"/>
      <c r="P255" s="214">
        <f>O255*H255</f>
        <v>0</v>
      </c>
      <c r="Q255" s="214">
        <v>0</v>
      </c>
      <c r="R255" s="214">
        <f>Q255*H255</f>
        <v>0</v>
      </c>
      <c r="S255" s="214">
        <v>0</v>
      </c>
      <c r="T255" s="214">
        <f>S255*H255</f>
        <v>0</v>
      </c>
      <c r="U255" s="215" t="s">
        <v>1</v>
      </c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216" t="s">
        <v>147</v>
      </c>
      <c r="AT255" s="216" t="s">
        <v>126</v>
      </c>
      <c r="AU255" s="216" t="s">
        <v>83</v>
      </c>
      <c r="AY255" s="13" t="s">
        <v>125</v>
      </c>
      <c r="BE255" s="217">
        <f>IF(N255="základní",J255,0)</f>
        <v>0</v>
      </c>
      <c r="BF255" s="217">
        <f>IF(N255="snížená",J255,0)</f>
        <v>0</v>
      </c>
      <c r="BG255" s="217">
        <f>IF(N255="zákl. přenesená",J255,0)</f>
        <v>0</v>
      </c>
      <c r="BH255" s="217">
        <f>IF(N255="sníž. přenesená",J255,0)</f>
        <v>0</v>
      </c>
      <c r="BI255" s="217">
        <f>IF(N255="nulová",J255,0)</f>
        <v>0</v>
      </c>
      <c r="BJ255" s="13" t="s">
        <v>83</v>
      </c>
      <c r="BK255" s="217">
        <f>ROUND(I255*H255,2)</f>
        <v>0</v>
      </c>
      <c r="BL255" s="13" t="s">
        <v>147</v>
      </c>
      <c r="BM255" s="216" t="s">
        <v>646</v>
      </c>
    </row>
    <row r="256" s="2" customFormat="1">
      <c r="A256" s="34"/>
      <c r="B256" s="35"/>
      <c r="C256" s="36"/>
      <c r="D256" s="218" t="s">
        <v>132</v>
      </c>
      <c r="E256" s="36"/>
      <c r="F256" s="219" t="s">
        <v>616</v>
      </c>
      <c r="G256" s="36"/>
      <c r="H256" s="36"/>
      <c r="I256" s="220"/>
      <c r="J256" s="36"/>
      <c r="K256" s="36"/>
      <c r="L256" s="40"/>
      <c r="M256" s="221"/>
      <c r="N256" s="222"/>
      <c r="O256" s="87"/>
      <c r="P256" s="87"/>
      <c r="Q256" s="87"/>
      <c r="R256" s="87"/>
      <c r="S256" s="87"/>
      <c r="T256" s="87"/>
      <c r="U256" s="88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T256" s="13" t="s">
        <v>132</v>
      </c>
      <c r="AU256" s="13" t="s">
        <v>83</v>
      </c>
    </row>
    <row r="257" s="2" customFormat="1" ht="37.8" customHeight="1">
      <c r="A257" s="34"/>
      <c r="B257" s="35"/>
      <c r="C257" s="223" t="s">
        <v>647</v>
      </c>
      <c r="D257" s="223" t="s">
        <v>134</v>
      </c>
      <c r="E257" s="224" t="s">
        <v>648</v>
      </c>
      <c r="F257" s="225" t="s">
        <v>649</v>
      </c>
      <c r="G257" s="226" t="s">
        <v>172</v>
      </c>
      <c r="H257" s="227">
        <v>1</v>
      </c>
      <c r="I257" s="228"/>
      <c r="J257" s="229">
        <f>ROUND(I257*H257,2)</f>
        <v>0</v>
      </c>
      <c r="K257" s="225" t="s">
        <v>1</v>
      </c>
      <c r="L257" s="230"/>
      <c r="M257" s="231" t="s">
        <v>1</v>
      </c>
      <c r="N257" s="232" t="s">
        <v>40</v>
      </c>
      <c r="O257" s="87"/>
      <c r="P257" s="214">
        <f>O257*H257</f>
        <v>0</v>
      </c>
      <c r="Q257" s="214">
        <v>0</v>
      </c>
      <c r="R257" s="214">
        <f>Q257*H257</f>
        <v>0</v>
      </c>
      <c r="S257" s="214">
        <v>0</v>
      </c>
      <c r="T257" s="214">
        <f>S257*H257</f>
        <v>0</v>
      </c>
      <c r="U257" s="215" t="s">
        <v>1</v>
      </c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216" t="s">
        <v>169</v>
      </c>
      <c r="AT257" s="216" t="s">
        <v>134</v>
      </c>
      <c r="AU257" s="216" t="s">
        <v>83</v>
      </c>
      <c r="AY257" s="13" t="s">
        <v>125</v>
      </c>
      <c r="BE257" s="217">
        <f>IF(N257="základní",J257,0)</f>
        <v>0</v>
      </c>
      <c r="BF257" s="217">
        <f>IF(N257="snížená",J257,0)</f>
        <v>0</v>
      </c>
      <c r="BG257" s="217">
        <f>IF(N257="zákl. přenesená",J257,0)</f>
        <v>0</v>
      </c>
      <c r="BH257" s="217">
        <f>IF(N257="sníž. přenesená",J257,0)</f>
        <v>0</v>
      </c>
      <c r="BI257" s="217">
        <f>IF(N257="nulová",J257,0)</f>
        <v>0</v>
      </c>
      <c r="BJ257" s="13" t="s">
        <v>83</v>
      </c>
      <c r="BK257" s="217">
        <f>ROUND(I257*H257,2)</f>
        <v>0</v>
      </c>
      <c r="BL257" s="13" t="s">
        <v>147</v>
      </c>
      <c r="BM257" s="216" t="s">
        <v>650</v>
      </c>
    </row>
    <row r="258" s="2" customFormat="1" ht="16.5" customHeight="1">
      <c r="A258" s="34"/>
      <c r="B258" s="35"/>
      <c r="C258" s="205" t="s">
        <v>651</v>
      </c>
      <c r="D258" s="205" t="s">
        <v>126</v>
      </c>
      <c r="E258" s="206" t="s">
        <v>614</v>
      </c>
      <c r="F258" s="207" t="s">
        <v>600</v>
      </c>
      <c r="G258" s="208" t="s">
        <v>324</v>
      </c>
      <c r="H258" s="209">
        <v>1</v>
      </c>
      <c r="I258" s="210"/>
      <c r="J258" s="211">
        <f>ROUND(I258*H258,2)</f>
        <v>0</v>
      </c>
      <c r="K258" s="207" t="s">
        <v>130</v>
      </c>
      <c r="L258" s="40"/>
      <c r="M258" s="212" t="s">
        <v>1</v>
      </c>
      <c r="N258" s="213" t="s">
        <v>40</v>
      </c>
      <c r="O258" s="87"/>
      <c r="P258" s="214">
        <f>O258*H258</f>
        <v>0</v>
      </c>
      <c r="Q258" s="214">
        <v>0</v>
      </c>
      <c r="R258" s="214">
        <f>Q258*H258</f>
        <v>0</v>
      </c>
      <c r="S258" s="214">
        <v>0</v>
      </c>
      <c r="T258" s="214">
        <f>S258*H258</f>
        <v>0</v>
      </c>
      <c r="U258" s="215" t="s">
        <v>1</v>
      </c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R258" s="216" t="s">
        <v>147</v>
      </c>
      <c r="AT258" s="216" t="s">
        <v>126</v>
      </c>
      <c r="AU258" s="216" t="s">
        <v>83</v>
      </c>
      <c r="AY258" s="13" t="s">
        <v>125</v>
      </c>
      <c r="BE258" s="217">
        <f>IF(N258="základní",J258,0)</f>
        <v>0</v>
      </c>
      <c r="BF258" s="217">
        <f>IF(N258="snížená",J258,0)</f>
        <v>0</v>
      </c>
      <c r="BG258" s="217">
        <f>IF(N258="zákl. přenesená",J258,0)</f>
        <v>0</v>
      </c>
      <c r="BH258" s="217">
        <f>IF(N258="sníž. přenesená",J258,0)</f>
        <v>0</v>
      </c>
      <c r="BI258" s="217">
        <f>IF(N258="nulová",J258,0)</f>
        <v>0</v>
      </c>
      <c r="BJ258" s="13" t="s">
        <v>83</v>
      </c>
      <c r="BK258" s="217">
        <f>ROUND(I258*H258,2)</f>
        <v>0</v>
      </c>
      <c r="BL258" s="13" t="s">
        <v>147</v>
      </c>
      <c r="BM258" s="216" t="s">
        <v>652</v>
      </c>
    </row>
    <row r="259" s="2" customFormat="1">
      <c r="A259" s="34"/>
      <c r="B259" s="35"/>
      <c r="C259" s="36"/>
      <c r="D259" s="218" t="s">
        <v>132</v>
      </c>
      <c r="E259" s="36"/>
      <c r="F259" s="219" t="s">
        <v>616</v>
      </c>
      <c r="G259" s="36"/>
      <c r="H259" s="36"/>
      <c r="I259" s="220"/>
      <c r="J259" s="36"/>
      <c r="K259" s="36"/>
      <c r="L259" s="40"/>
      <c r="M259" s="221"/>
      <c r="N259" s="222"/>
      <c r="O259" s="87"/>
      <c r="P259" s="87"/>
      <c r="Q259" s="87"/>
      <c r="R259" s="87"/>
      <c r="S259" s="87"/>
      <c r="T259" s="87"/>
      <c r="U259" s="88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T259" s="13" t="s">
        <v>132</v>
      </c>
      <c r="AU259" s="13" t="s">
        <v>83</v>
      </c>
    </row>
    <row r="260" s="2" customFormat="1" ht="37.8" customHeight="1">
      <c r="A260" s="34"/>
      <c r="B260" s="35"/>
      <c r="C260" s="223" t="s">
        <v>653</v>
      </c>
      <c r="D260" s="223" t="s">
        <v>134</v>
      </c>
      <c r="E260" s="224" t="s">
        <v>654</v>
      </c>
      <c r="F260" s="225" t="s">
        <v>655</v>
      </c>
      <c r="G260" s="226" t="s">
        <v>172</v>
      </c>
      <c r="H260" s="227">
        <v>1</v>
      </c>
      <c r="I260" s="228"/>
      <c r="J260" s="229">
        <f>ROUND(I260*H260,2)</f>
        <v>0</v>
      </c>
      <c r="K260" s="225" t="s">
        <v>1</v>
      </c>
      <c r="L260" s="230"/>
      <c r="M260" s="231" t="s">
        <v>1</v>
      </c>
      <c r="N260" s="232" t="s">
        <v>40</v>
      </c>
      <c r="O260" s="87"/>
      <c r="P260" s="214">
        <f>O260*H260</f>
        <v>0</v>
      </c>
      <c r="Q260" s="214">
        <v>0</v>
      </c>
      <c r="R260" s="214">
        <f>Q260*H260</f>
        <v>0</v>
      </c>
      <c r="S260" s="214">
        <v>0</v>
      </c>
      <c r="T260" s="214">
        <f>S260*H260</f>
        <v>0</v>
      </c>
      <c r="U260" s="215" t="s">
        <v>1</v>
      </c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216" t="s">
        <v>169</v>
      </c>
      <c r="AT260" s="216" t="s">
        <v>134</v>
      </c>
      <c r="AU260" s="216" t="s">
        <v>83</v>
      </c>
      <c r="AY260" s="13" t="s">
        <v>125</v>
      </c>
      <c r="BE260" s="217">
        <f>IF(N260="základní",J260,0)</f>
        <v>0</v>
      </c>
      <c r="BF260" s="217">
        <f>IF(N260="snížená",J260,0)</f>
        <v>0</v>
      </c>
      <c r="BG260" s="217">
        <f>IF(N260="zákl. přenesená",J260,0)</f>
        <v>0</v>
      </c>
      <c r="BH260" s="217">
        <f>IF(N260="sníž. přenesená",J260,0)</f>
        <v>0</v>
      </c>
      <c r="BI260" s="217">
        <f>IF(N260="nulová",J260,0)</f>
        <v>0</v>
      </c>
      <c r="BJ260" s="13" t="s">
        <v>83</v>
      </c>
      <c r="BK260" s="217">
        <f>ROUND(I260*H260,2)</f>
        <v>0</v>
      </c>
      <c r="BL260" s="13" t="s">
        <v>147</v>
      </c>
      <c r="BM260" s="216" t="s">
        <v>656</v>
      </c>
    </row>
    <row r="261" s="2" customFormat="1" ht="16.5" customHeight="1">
      <c r="A261" s="34"/>
      <c r="B261" s="35"/>
      <c r="C261" s="205" t="s">
        <v>657</v>
      </c>
      <c r="D261" s="205" t="s">
        <v>126</v>
      </c>
      <c r="E261" s="206" t="s">
        <v>614</v>
      </c>
      <c r="F261" s="207" t="s">
        <v>600</v>
      </c>
      <c r="G261" s="208" t="s">
        <v>324</v>
      </c>
      <c r="H261" s="209">
        <v>1</v>
      </c>
      <c r="I261" s="210"/>
      <c r="J261" s="211">
        <f>ROUND(I261*H261,2)</f>
        <v>0</v>
      </c>
      <c r="K261" s="207" t="s">
        <v>130</v>
      </c>
      <c r="L261" s="40"/>
      <c r="M261" s="212" t="s">
        <v>1</v>
      </c>
      <c r="N261" s="213" t="s">
        <v>40</v>
      </c>
      <c r="O261" s="87"/>
      <c r="P261" s="214">
        <f>O261*H261</f>
        <v>0</v>
      </c>
      <c r="Q261" s="214">
        <v>0</v>
      </c>
      <c r="R261" s="214">
        <f>Q261*H261</f>
        <v>0</v>
      </c>
      <c r="S261" s="214">
        <v>0</v>
      </c>
      <c r="T261" s="214">
        <f>S261*H261</f>
        <v>0</v>
      </c>
      <c r="U261" s="215" t="s">
        <v>1</v>
      </c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R261" s="216" t="s">
        <v>147</v>
      </c>
      <c r="AT261" s="216" t="s">
        <v>126</v>
      </c>
      <c r="AU261" s="216" t="s">
        <v>83</v>
      </c>
      <c r="AY261" s="13" t="s">
        <v>125</v>
      </c>
      <c r="BE261" s="217">
        <f>IF(N261="základní",J261,0)</f>
        <v>0</v>
      </c>
      <c r="BF261" s="217">
        <f>IF(N261="snížená",J261,0)</f>
        <v>0</v>
      </c>
      <c r="BG261" s="217">
        <f>IF(N261="zákl. přenesená",J261,0)</f>
        <v>0</v>
      </c>
      <c r="BH261" s="217">
        <f>IF(N261="sníž. přenesená",J261,0)</f>
        <v>0</v>
      </c>
      <c r="BI261" s="217">
        <f>IF(N261="nulová",J261,0)</f>
        <v>0</v>
      </c>
      <c r="BJ261" s="13" t="s">
        <v>83</v>
      </c>
      <c r="BK261" s="217">
        <f>ROUND(I261*H261,2)</f>
        <v>0</v>
      </c>
      <c r="BL261" s="13" t="s">
        <v>147</v>
      </c>
      <c r="BM261" s="216" t="s">
        <v>658</v>
      </c>
    </row>
    <row r="262" s="2" customFormat="1">
      <c r="A262" s="34"/>
      <c r="B262" s="35"/>
      <c r="C262" s="36"/>
      <c r="D262" s="218" t="s">
        <v>132</v>
      </c>
      <c r="E262" s="36"/>
      <c r="F262" s="219" t="s">
        <v>616</v>
      </c>
      <c r="G262" s="36"/>
      <c r="H262" s="36"/>
      <c r="I262" s="220"/>
      <c r="J262" s="36"/>
      <c r="K262" s="36"/>
      <c r="L262" s="40"/>
      <c r="M262" s="221"/>
      <c r="N262" s="222"/>
      <c r="O262" s="87"/>
      <c r="P262" s="87"/>
      <c r="Q262" s="87"/>
      <c r="R262" s="87"/>
      <c r="S262" s="87"/>
      <c r="T262" s="87"/>
      <c r="U262" s="88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T262" s="13" t="s">
        <v>132</v>
      </c>
      <c r="AU262" s="13" t="s">
        <v>83</v>
      </c>
    </row>
    <row r="263" s="2" customFormat="1" ht="37.8" customHeight="1">
      <c r="A263" s="34"/>
      <c r="B263" s="35"/>
      <c r="C263" s="223" t="s">
        <v>659</v>
      </c>
      <c r="D263" s="223" t="s">
        <v>134</v>
      </c>
      <c r="E263" s="224" t="s">
        <v>660</v>
      </c>
      <c r="F263" s="225" t="s">
        <v>661</v>
      </c>
      <c r="G263" s="226" t="s">
        <v>172</v>
      </c>
      <c r="H263" s="227">
        <v>1</v>
      </c>
      <c r="I263" s="228"/>
      <c r="J263" s="229">
        <f>ROUND(I263*H263,2)</f>
        <v>0</v>
      </c>
      <c r="K263" s="225" t="s">
        <v>1</v>
      </c>
      <c r="L263" s="230"/>
      <c r="M263" s="239" t="s">
        <v>1</v>
      </c>
      <c r="N263" s="240" t="s">
        <v>40</v>
      </c>
      <c r="O263" s="237"/>
      <c r="P263" s="241">
        <f>O263*H263</f>
        <v>0</v>
      </c>
      <c r="Q263" s="241">
        <v>0</v>
      </c>
      <c r="R263" s="241">
        <f>Q263*H263</f>
        <v>0</v>
      </c>
      <c r="S263" s="241">
        <v>0</v>
      </c>
      <c r="T263" s="241">
        <f>S263*H263</f>
        <v>0</v>
      </c>
      <c r="U263" s="242" t="s">
        <v>1</v>
      </c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216" t="s">
        <v>169</v>
      </c>
      <c r="AT263" s="216" t="s">
        <v>134</v>
      </c>
      <c r="AU263" s="216" t="s">
        <v>83</v>
      </c>
      <c r="AY263" s="13" t="s">
        <v>125</v>
      </c>
      <c r="BE263" s="217">
        <f>IF(N263="základní",J263,0)</f>
        <v>0</v>
      </c>
      <c r="BF263" s="217">
        <f>IF(N263="snížená",J263,0)</f>
        <v>0</v>
      </c>
      <c r="BG263" s="217">
        <f>IF(N263="zákl. přenesená",J263,0)</f>
        <v>0</v>
      </c>
      <c r="BH263" s="217">
        <f>IF(N263="sníž. přenesená",J263,0)</f>
        <v>0</v>
      </c>
      <c r="BI263" s="217">
        <f>IF(N263="nulová",J263,0)</f>
        <v>0</v>
      </c>
      <c r="BJ263" s="13" t="s">
        <v>83</v>
      </c>
      <c r="BK263" s="217">
        <f>ROUND(I263*H263,2)</f>
        <v>0</v>
      </c>
      <c r="BL263" s="13" t="s">
        <v>147</v>
      </c>
      <c r="BM263" s="216" t="s">
        <v>662</v>
      </c>
    </row>
    <row r="264" s="2" customFormat="1" ht="6.96" customHeight="1">
      <c r="A264" s="34"/>
      <c r="B264" s="62"/>
      <c r="C264" s="63"/>
      <c r="D264" s="63"/>
      <c r="E264" s="63"/>
      <c r="F264" s="63"/>
      <c r="G264" s="63"/>
      <c r="H264" s="63"/>
      <c r="I264" s="63"/>
      <c r="J264" s="63"/>
      <c r="K264" s="63"/>
      <c r="L264" s="40"/>
      <c r="M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</row>
  </sheetData>
  <sheetProtection sheet="1" autoFilter="0" formatColumns="0" formatRows="0" objects="1" scenarios="1" spinCount="100000" saltValue="QTgEyl36csglEy2jBvSqn4uGM5IdrcYVxjmgNuqU7a0/HJWje0LKH2w3z9V61FHT42O9xeRc3yaCmNkXCGU5xw==" hashValue="9HtN0nq+JlO7hkCKQkOi0Ztpk06RFhZt+4l8Fy++iRkrc3Wdl0E4hpbLGezJLAnQ22T3jSgxqD/6rJACrsrzuw==" algorithmName="SHA-512" password="CC35"/>
  <autoFilter ref="C121:K263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hyperlinks>
    <hyperlink ref="F125" r:id="rId1" display="https://podminky.urs.cz/item/CS_URS_2022_01/741120301"/>
    <hyperlink ref="F128" r:id="rId2" display="https://podminky.urs.cz/item/CS_URS_2022_01/741120301"/>
    <hyperlink ref="F131" r:id="rId3" display="https://podminky.urs.cz/item/CS_URS_2022_01/741120303"/>
    <hyperlink ref="F134" r:id="rId4" display="https://podminky.urs.cz/item/CS_URS_2022_01/741122015"/>
    <hyperlink ref="F137" r:id="rId5" display="https://podminky.urs.cz/item/CS_URS_2022_01/741122015"/>
    <hyperlink ref="F140" r:id="rId6" display="https://podminky.urs.cz/item/CS_URS_2022_01/741122016"/>
    <hyperlink ref="F143" r:id="rId7" display="https://podminky.urs.cz/item/CS_URS_2022_01/741122031"/>
    <hyperlink ref="F146" r:id="rId8" display="https://podminky.urs.cz/item/CS_URS_2022_01/741122032"/>
    <hyperlink ref="F149" r:id="rId9" display="https://podminky.urs.cz/item/CS_URS_2022_01/741122024"/>
    <hyperlink ref="F153" r:id="rId10" display="https://podminky.urs.cz/item/CS_URS_2022_01/741310101"/>
    <hyperlink ref="F156" r:id="rId11" display="https://podminky.urs.cz/item/CS_URS_2022_01/741310231"/>
    <hyperlink ref="F159" r:id="rId12" display="https://podminky.urs.cz/item/CS_URS_2022_01/741310233"/>
    <hyperlink ref="F162" r:id="rId13" display="https://podminky.urs.cz/item/CS_URS_2022_01/741310126"/>
    <hyperlink ref="F165" r:id="rId14" display="https://podminky.urs.cz/item/CS_URS_2022_01/741310125"/>
    <hyperlink ref="F168" r:id="rId15" display="https://podminky.urs.cz/item/CS_URS_2022_01/741310206"/>
    <hyperlink ref="F171" r:id="rId16" display="https://podminky.urs.cz/item/CS_URS_2022_01/741311004"/>
    <hyperlink ref="F174" r:id="rId17" display="https://podminky.urs.cz/item/CS_URS_2022_01/741313042"/>
    <hyperlink ref="F178" r:id="rId18" display="https://podminky.urs.cz/item/CS_URS_2022_01/742350001"/>
    <hyperlink ref="F180" r:id="rId19" display="https://podminky.urs.cz/item/CS_URS_2022_01/742350002"/>
    <hyperlink ref="F182" r:id="rId20" display="https://podminky.urs.cz/item/CS_URS_2022_01/742350003"/>
    <hyperlink ref="F184" r:id="rId21" display="https://podminky.urs.cz/item/CS_URS_2022_01/742350004"/>
    <hyperlink ref="F189" r:id="rId22" display="https://podminky.urs.cz/item/CS_URS_2022_01/741112001"/>
    <hyperlink ref="F192" r:id="rId23" display="https://podminky.urs.cz/item/CS_URS_2022_01/741112061"/>
    <hyperlink ref="F195" r:id="rId24" display="https://podminky.urs.cz/item/CS_URS_2022_01/741112061.1"/>
    <hyperlink ref="F198" r:id="rId25" display="https://podminky.urs.cz/item/CS_URS_2022_01/741110052"/>
    <hyperlink ref="F201" r:id="rId26" display="https://podminky.urs.cz/item/CS_URS_2022_01/741420031"/>
    <hyperlink ref="F208" r:id="rId27" display="https://podminky.urs.cz/item/CS_URS_2022_01/741372021"/>
    <hyperlink ref="F211" r:id="rId28" display="https://podminky.urs.cz/item/CS_URS_2022_01/741370111"/>
    <hyperlink ref="F214" r:id="rId29" display="https://podminky.urs.cz/item/CS_URS_2022_01/741372021"/>
    <hyperlink ref="F217" r:id="rId30" display="https://podminky.urs.cz/item/CS_URS_2021_01/741372021.1"/>
    <hyperlink ref="F224" r:id="rId31" display="https://podminky.urs.cz/item/CS_URS_2022_01/741130001"/>
    <hyperlink ref="F226" r:id="rId32" display="https://podminky.urs.cz/item/CS_URS_2022_01/741130003"/>
    <hyperlink ref="F228" r:id="rId33" display="https://podminky.urs.cz/item/CS_URS_2022_01/741130004"/>
    <hyperlink ref="F230" r:id="rId34" display="https://podminky.urs.cz/item/CS_URS_2022_01/741130005"/>
    <hyperlink ref="F232" r:id="rId35" display="https://podminky.urs.cz/item/CS_URS_2022_01/741130007"/>
    <hyperlink ref="F235" r:id="rId36" display="https://podminky.urs.cz/item/CS_URS_2022_01/HZS2221"/>
    <hyperlink ref="F238" r:id="rId37" display="https://podminky.urs.cz/item/CS_URS_2022_01/HZS2221"/>
    <hyperlink ref="F241" r:id="rId38" display="https://podminky.urs.cz/item/CS_URS_2022_01/HZS2231"/>
    <hyperlink ref="F244" r:id="rId39" display="https://podminky.urs.cz/item/CS_URS_2022_01/HZS2231"/>
    <hyperlink ref="F247" r:id="rId40" display="https://podminky.urs.cz/item/CS_URS_2022_01/HZS2231"/>
    <hyperlink ref="F250" r:id="rId41" display="https://podminky.urs.cz/item/CS_URS_2022_01/HZS2231"/>
    <hyperlink ref="F253" r:id="rId42" display="https://podminky.urs.cz/item/CS_URS_2022_01/HZS2231"/>
    <hyperlink ref="F256" r:id="rId43" display="https://podminky.urs.cz/item/CS_URS_2022_01/HZS2231"/>
    <hyperlink ref="F259" r:id="rId44" display="https://podminky.urs.cz/item/CS_URS_2022_01/HZS2231"/>
    <hyperlink ref="F262" r:id="rId45" display="https://podminky.urs.cz/item/CS_URS_2022_01/HZS223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6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4.16016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3" t="s">
        <v>91</v>
      </c>
    </row>
    <row r="3" s="1" customFormat="1" ht="6.96" customHeight="1"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6"/>
      <c r="AT3" s="13" t="s">
        <v>85</v>
      </c>
    </row>
    <row r="4" s="1" customFormat="1" ht="24.96" customHeight="1">
      <c r="B4" s="16"/>
      <c r="D4" s="134" t="s">
        <v>98</v>
      </c>
      <c r="L4" s="16"/>
      <c r="M4" s="135" t="s">
        <v>10</v>
      </c>
      <c r="AT4" s="13" t="s">
        <v>4</v>
      </c>
    </row>
    <row r="5" s="1" customFormat="1" ht="6.96" customHeight="1">
      <c r="B5" s="16"/>
      <c r="L5" s="16"/>
    </row>
    <row r="6" s="1" customFormat="1" ht="12" customHeight="1">
      <c r="B6" s="16"/>
      <c r="D6" s="136" t="s">
        <v>16</v>
      </c>
      <c r="L6" s="16"/>
    </row>
    <row r="7" s="1" customFormat="1" ht="26.25" customHeight="1">
      <c r="B7" s="16"/>
      <c r="E7" s="137" t="str">
        <f>'Rekapitulace stavby'!K6</f>
        <v>Stavební úpravy klubu seniorů na p.č.st. 68/2 k.ú. Ruda nad Moravou</v>
      </c>
      <c r="F7" s="136"/>
      <c r="G7" s="136"/>
      <c r="H7" s="136"/>
      <c r="L7" s="16"/>
    </row>
    <row r="8" s="2" customFormat="1" ht="12" customHeight="1">
      <c r="A8" s="34"/>
      <c r="B8" s="40"/>
      <c r="C8" s="34"/>
      <c r="D8" s="136" t="s">
        <v>99</v>
      </c>
      <c r="E8" s="34"/>
      <c r="F8" s="34"/>
      <c r="G8" s="34"/>
      <c r="H8" s="34"/>
      <c r="I8" s="34"/>
      <c r="J8" s="34"/>
      <c r="K8" s="34"/>
      <c r="L8" s="59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40"/>
      <c r="C9" s="34"/>
      <c r="D9" s="34"/>
      <c r="E9" s="138" t="s">
        <v>663</v>
      </c>
      <c r="F9" s="34"/>
      <c r="G9" s="34"/>
      <c r="H9" s="34"/>
      <c r="I9" s="34"/>
      <c r="J9" s="34"/>
      <c r="K9" s="34"/>
      <c r="L9" s="59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40"/>
      <c r="C10" s="34"/>
      <c r="D10" s="34"/>
      <c r="E10" s="34"/>
      <c r="F10" s="34"/>
      <c r="G10" s="34"/>
      <c r="H10" s="34"/>
      <c r="I10" s="34"/>
      <c r="J10" s="34"/>
      <c r="K10" s="34"/>
      <c r="L10" s="59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40"/>
      <c r="C11" s="34"/>
      <c r="D11" s="136" t="s">
        <v>18</v>
      </c>
      <c r="E11" s="34"/>
      <c r="F11" s="139" t="s">
        <v>1</v>
      </c>
      <c r="G11" s="34"/>
      <c r="H11" s="34"/>
      <c r="I11" s="136" t="s">
        <v>19</v>
      </c>
      <c r="J11" s="139" t="s">
        <v>1</v>
      </c>
      <c r="K11" s="34"/>
      <c r="L11" s="59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40"/>
      <c r="C12" s="34"/>
      <c r="D12" s="136" t="s">
        <v>20</v>
      </c>
      <c r="E12" s="34"/>
      <c r="F12" s="139" t="s">
        <v>21</v>
      </c>
      <c r="G12" s="34"/>
      <c r="H12" s="34"/>
      <c r="I12" s="136" t="s">
        <v>22</v>
      </c>
      <c r="J12" s="140" t="str">
        <f>'Rekapitulace stavby'!AN8</f>
        <v>20. 5. 0202</v>
      </c>
      <c r="K12" s="34"/>
      <c r="L12" s="59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40"/>
      <c r="C13" s="34"/>
      <c r="D13" s="34"/>
      <c r="E13" s="34"/>
      <c r="F13" s="34"/>
      <c r="G13" s="34"/>
      <c r="H13" s="34"/>
      <c r="I13" s="34"/>
      <c r="J13" s="34"/>
      <c r="K13" s="34"/>
      <c r="L13" s="59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40"/>
      <c r="C14" s="34"/>
      <c r="D14" s="136" t="s">
        <v>24</v>
      </c>
      <c r="E14" s="34"/>
      <c r="F14" s="34"/>
      <c r="G14" s="34"/>
      <c r="H14" s="34"/>
      <c r="I14" s="136" t="s">
        <v>25</v>
      </c>
      <c r="J14" s="139" t="str">
        <f>IF('Rekapitulace stavby'!AN10="","",'Rekapitulace stavby'!AN10)</f>
        <v/>
      </c>
      <c r="K14" s="34"/>
      <c r="L14" s="59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40"/>
      <c r="C15" s="34"/>
      <c r="D15" s="34"/>
      <c r="E15" s="139" t="str">
        <f>IF('Rekapitulace stavby'!E11="","",'Rekapitulace stavby'!E11)</f>
        <v xml:space="preserve"> </v>
      </c>
      <c r="F15" s="34"/>
      <c r="G15" s="34"/>
      <c r="H15" s="34"/>
      <c r="I15" s="136" t="s">
        <v>27</v>
      </c>
      <c r="J15" s="139" t="str">
        <f>IF('Rekapitulace stavby'!AN11="","",'Rekapitulace stavby'!AN11)</f>
        <v/>
      </c>
      <c r="K15" s="34"/>
      <c r="L15" s="59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40"/>
      <c r="C16" s="34"/>
      <c r="D16" s="34"/>
      <c r="E16" s="34"/>
      <c r="F16" s="34"/>
      <c r="G16" s="34"/>
      <c r="H16" s="34"/>
      <c r="I16" s="34"/>
      <c r="J16" s="34"/>
      <c r="K16" s="34"/>
      <c r="L16" s="59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40"/>
      <c r="C17" s="34"/>
      <c r="D17" s="136" t="s">
        <v>28</v>
      </c>
      <c r="E17" s="34"/>
      <c r="F17" s="34"/>
      <c r="G17" s="34"/>
      <c r="H17" s="34"/>
      <c r="I17" s="136" t="s">
        <v>25</v>
      </c>
      <c r="J17" s="29" t="str">
        <f>'Rekapitulace stavby'!AN13</f>
        <v>Vyplň údaj</v>
      </c>
      <c r="K17" s="34"/>
      <c r="L17" s="59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40"/>
      <c r="C18" s="34"/>
      <c r="D18" s="34"/>
      <c r="E18" s="29" t="str">
        <f>'Rekapitulace stavby'!E14</f>
        <v>Vyplň údaj</v>
      </c>
      <c r="F18" s="139"/>
      <c r="G18" s="139"/>
      <c r="H18" s="139"/>
      <c r="I18" s="136" t="s">
        <v>27</v>
      </c>
      <c r="J18" s="29" t="str">
        <f>'Rekapitulace stavby'!AN14</f>
        <v>Vyplň údaj</v>
      </c>
      <c r="K18" s="34"/>
      <c r="L18" s="59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40"/>
      <c r="C19" s="34"/>
      <c r="D19" s="34"/>
      <c r="E19" s="34"/>
      <c r="F19" s="34"/>
      <c r="G19" s="34"/>
      <c r="H19" s="34"/>
      <c r="I19" s="34"/>
      <c r="J19" s="34"/>
      <c r="K19" s="34"/>
      <c r="L19" s="59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40"/>
      <c r="C20" s="34"/>
      <c r="D20" s="136" t="s">
        <v>30</v>
      </c>
      <c r="E20" s="34"/>
      <c r="F20" s="34"/>
      <c r="G20" s="34"/>
      <c r="H20" s="34"/>
      <c r="I20" s="136" t="s">
        <v>25</v>
      </c>
      <c r="J20" s="139" t="s">
        <v>1</v>
      </c>
      <c r="K20" s="34"/>
      <c r="L20" s="59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40"/>
      <c r="C21" s="34"/>
      <c r="D21" s="34"/>
      <c r="E21" s="139" t="s">
        <v>31</v>
      </c>
      <c r="F21" s="34"/>
      <c r="G21" s="34"/>
      <c r="H21" s="34"/>
      <c r="I21" s="136" t="s">
        <v>27</v>
      </c>
      <c r="J21" s="139" t="s">
        <v>1</v>
      </c>
      <c r="K21" s="34"/>
      <c r="L21" s="59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40"/>
      <c r="C22" s="34"/>
      <c r="D22" s="34"/>
      <c r="E22" s="34"/>
      <c r="F22" s="34"/>
      <c r="G22" s="34"/>
      <c r="H22" s="34"/>
      <c r="I22" s="34"/>
      <c r="J22" s="34"/>
      <c r="K22" s="34"/>
      <c r="L22" s="59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40"/>
      <c r="C23" s="34"/>
      <c r="D23" s="136" t="s">
        <v>33</v>
      </c>
      <c r="E23" s="34"/>
      <c r="F23" s="34"/>
      <c r="G23" s="34"/>
      <c r="H23" s="34"/>
      <c r="I23" s="136" t="s">
        <v>25</v>
      </c>
      <c r="J23" s="139" t="str">
        <f>IF('Rekapitulace stavby'!AN19="","",'Rekapitulace stavby'!AN19)</f>
        <v/>
      </c>
      <c r="K23" s="34"/>
      <c r="L23" s="59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40"/>
      <c r="C24" s="34"/>
      <c r="D24" s="34"/>
      <c r="E24" s="139" t="str">
        <f>IF('Rekapitulace stavby'!E20="","",'Rekapitulace stavby'!E20)</f>
        <v xml:space="preserve"> </v>
      </c>
      <c r="F24" s="34"/>
      <c r="G24" s="34"/>
      <c r="H24" s="34"/>
      <c r="I24" s="136" t="s">
        <v>27</v>
      </c>
      <c r="J24" s="139" t="str">
        <f>IF('Rekapitulace stavby'!AN20="","",'Rekapitulace stavby'!AN20)</f>
        <v/>
      </c>
      <c r="K24" s="34"/>
      <c r="L24" s="59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40"/>
      <c r="C25" s="34"/>
      <c r="D25" s="34"/>
      <c r="E25" s="34"/>
      <c r="F25" s="34"/>
      <c r="G25" s="34"/>
      <c r="H25" s="34"/>
      <c r="I25" s="34"/>
      <c r="J25" s="34"/>
      <c r="K25" s="34"/>
      <c r="L25" s="59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40"/>
      <c r="C26" s="34"/>
      <c r="D26" s="136" t="s">
        <v>34</v>
      </c>
      <c r="E26" s="34"/>
      <c r="F26" s="34"/>
      <c r="G26" s="34"/>
      <c r="H26" s="34"/>
      <c r="I26" s="34"/>
      <c r="J26" s="34"/>
      <c r="K26" s="34"/>
      <c r="L26" s="59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41"/>
      <c r="B27" s="142"/>
      <c r="C27" s="141"/>
      <c r="D27" s="141"/>
      <c r="E27" s="143" t="s">
        <v>1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34"/>
      <c r="B28" s="40"/>
      <c r="C28" s="34"/>
      <c r="D28" s="34"/>
      <c r="E28" s="34"/>
      <c r="F28" s="34"/>
      <c r="G28" s="34"/>
      <c r="H28" s="34"/>
      <c r="I28" s="34"/>
      <c r="J28" s="34"/>
      <c r="K28" s="34"/>
      <c r="L28" s="59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40"/>
      <c r="C29" s="34"/>
      <c r="D29" s="145"/>
      <c r="E29" s="145"/>
      <c r="F29" s="145"/>
      <c r="G29" s="145"/>
      <c r="H29" s="145"/>
      <c r="I29" s="145"/>
      <c r="J29" s="145"/>
      <c r="K29" s="145"/>
      <c r="L29" s="59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40"/>
      <c r="C30" s="34"/>
      <c r="D30" s="146" t="s">
        <v>35</v>
      </c>
      <c r="E30" s="34"/>
      <c r="F30" s="34"/>
      <c r="G30" s="34"/>
      <c r="H30" s="34"/>
      <c r="I30" s="34"/>
      <c r="J30" s="147">
        <f>ROUND(J117, 2)</f>
        <v>0</v>
      </c>
      <c r="K30" s="34"/>
      <c r="L30" s="59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40"/>
      <c r="C31" s="34"/>
      <c r="D31" s="145"/>
      <c r="E31" s="145"/>
      <c r="F31" s="145"/>
      <c r="G31" s="145"/>
      <c r="H31" s="145"/>
      <c r="I31" s="145"/>
      <c r="J31" s="145"/>
      <c r="K31" s="145"/>
      <c r="L31" s="59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40"/>
      <c r="C32" s="34"/>
      <c r="D32" s="34"/>
      <c r="E32" s="34"/>
      <c r="F32" s="148" t="s">
        <v>37</v>
      </c>
      <c r="G32" s="34"/>
      <c r="H32" s="34"/>
      <c r="I32" s="148" t="s">
        <v>36</v>
      </c>
      <c r="J32" s="148" t="s">
        <v>38</v>
      </c>
      <c r="K32" s="34"/>
      <c r="L32" s="59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40"/>
      <c r="C33" s="34"/>
      <c r="D33" s="149" t="s">
        <v>39</v>
      </c>
      <c r="E33" s="136" t="s">
        <v>40</v>
      </c>
      <c r="F33" s="150">
        <f>ROUND((SUM(BE117:BE125)),  2)</f>
        <v>0</v>
      </c>
      <c r="G33" s="34"/>
      <c r="H33" s="34"/>
      <c r="I33" s="151">
        <v>0.20999999999999999</v>
      </c>
      <c r="J33" s="150">
        <f>ROUND(((SUM(BE117:BE125))*I33),  2)</f>
        <v>0</v>
      </c>
      <c r="K33" s="34"/>
      <c r="L33" s="59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40"/>
      <c r="C34" s="34"/>
      <c r="D34" s="34"/>
      <c r="E34" s="136" t="s">
        <v>41</v>
      </c>
      <c r="F34" s="150">
        <f>ROUND((SUM(BF117:BF125)),  2)</f>
        <v>0</v>
      </c>
      <c r="G34" s="34"/>
      <c r="H34" s="34"/>
      <c r="I34" s="151">
        <v>0.14999999999999999</v>
      </c>
      <c r="J34" s="150">
        <f>ROUND(((SUM(BF117:BF125))*I34),  2)</f>
        <v>0</v>
      </c>
      <c r="K34" s="34"/>
      <c r="L34" s="59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40"/>
      <c r="C35" s="34"/>
      <c r="D35" s="34"/>
      <c r="E35" s="136" t="s">
        <v>42</v>
      </c>
      <c r="F35" s="150">
        <f>ROUND((SUM(BG117:BG125)),  2)</f>
        <v>0</v>
      </c>
      <c r="G35" s="34"/>
      <c r="H35" s="34"/>
      <c r="I35" s="151">
        <v>0.20999999999999999</v>
      </c>
      <c r="J35" s="150">
        <f>0</f>
        <v>0</v>
      </c>
      <c r="K35" s="34"/>
      <c r="L35" s="59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40"/>
      <c r="C36" s="34"/>
      <c r="D36" s="34"/>
      <c r="E36" s="136" t="s">
        <v>43</v>
      </c>
      <c r="F36" s="150">
        <f>ROUND((SUM(BH117:BH125)),  2)</f>
        <v>0</v>
      </c>
      <c r="G36" s="34"/>
      <c r="H36" s="34"/>
      <c r="I36" s="151">
        <v>0.14999999999999999</v>
      </c>
      <c r="J36" s="150">
        <f>0</f>
        <v>0</v>
      </c>
      <c r="K36" s="34"/>
      <c r="L36" s="59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40"/>
      <c r="C37" s="34"/>
      <c r="D37" s="34"/>
      <c r="E37" s="136" t="s">
        <v>44</v>
      </c>
      <c r="F37" s="150">
        <f>ROUND((SUM(BI117:BI125)),  2)</f>
        <v>0</v>
      </c>
      <c r="G37" s="34"/>
      <c r="H37" s="34"/>
      <c r="I37" s="151">
        <v>0</v>
      </c>
      <c r="J37" s="150">
        <f>0</f>
        <v>0</v>
      </c>
      <c r="K37" s="34"/>
      <c r="L37" s="59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40"/>
      <c r="C38" s="34"/>
      <c r="D38" s="34"/>
      <c r="E38" s="34"/>
      <c r="F38" s="34"/>
      <c r="G38" s="34"/>
      <c r="H38" s="34"/>
      <c r="I38" s="34"/>
      <c r="J38" s="34"/>
      <c r="K38" s="34"/>
      <c r="L38" s="59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40"/>
      <c r="C39" s="152"/>
      <c r="D39" s="153" t="s">
        <v>45</v>
      </c>
      <c r="E39" s="154"/>
      <c r="F39" s="154"/>
      <c r="G39" s="155" t="s">
        <v>46</v>
      </c>
      <c r="H39" s="156" t="s">
        <v>47</v>
      </c>
      <c r="I39" s="154"/>
      <c r="J39" s="157">
        <f>SUM(J30:J37)</f>
        <v>0</v>
      </c>
      <c r="K39" s="158"/>
      <c r="L39" s="59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40"/>
      <c r="C40" s="34"/>
      <c r="D40" s="34"/>
      <c r="E40" s="34"/>
      <c r="F40" s="34"/>
      <c r="G40" s="34"/>
      <c r="H40" s="34"/>
      <c r="I40" s="34"/>
      <c r="J40" s="34"/>
      <c r="K40" s="34"/>
      <c r="L40" s="59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6"/>
      <c r="L41" s="16"/>
    </row>
    <row r="42" s="1" customFormat="1" ht="14.4" customHeight="1">
      <c r="B42" s="16"/>
      <c r="L42" s="16"/>
    </row>
    <row r="43" s="1" customFormat="1" ht="14.4" customHeight="1">
      <c r="B43" s="16"/>
      <c r="L43" s="16"/>
    </row>
    <row r="44" s="1" customFormat="1" ht="14.4" customHeight="1">
      <c r="B44" s="16"/>
      <c r="L44" s="16"/>
    </row>
    <row r="45" s="1" customFormat="1" ht="14.4" customHeight="1">
      <c r="B45" s="16"/>
      <c r="L45" s="16"/>
    </row>
    <row r="46" s="1" customFormat="1" ht="14.4" customHeight="1">
      <c r="B46" s="16"/>
      <c r="L46" s="16"/>
    </row>
    <row r="47" s="1" customFormat="1" ht="14.4" customHeight="1">
      <c r="B47" s="16"/>
      <c r="L47" s="16"/>
    </row>
    <row r="48" s="1" customFormat="1" ht="14.4" customHeight="1">
      <c r="B48" s="16"/>
      <c r="L48" s="16"/>
    </row>
    <row r="49" s="1" customFormat="1" ht="14.4" customHeight="1">
      <c r="B49" s="16"/>
      <c r="L49" s="16"/>
    </row>
    <row r="50" s="2" customFormat="1" ht="14.4" customHeight="1">
      <c r="B50" s="59"/>
      <c r="D50" s="159" t="s">
        <v>48</v>
      </c>
      <c r="E50" s="160"/>
      <c r="F50" s="160"/>
      <c r="G50" s="159" t="s">
        <v>49</v>
      </c>
      <c r="H50" s="160"/>
      <c r="I50" s="160"/>
      <c r="J50" s="160"/>
      <c r="K50" s="160"/>
      <c r="L50" s="59"/>
    </row>
    <row r="51">
      <c r="B51" s="16"/>
      <c r="L51" s="16"/>
    </row>
    <row r="52">
      <c r="B52" s="16"/>
      <c r="L52" s="16"/>
    </row>
    <row r="53">
      <c r="B53" s="16"/>
      <c r="L53" s="16"/>
    </row>
    <row r="54">
      <c r="B54" s="16"/>
      <c r="L54" s="16"/>
    </row>
    <row r="55">
      <c r="B55" s="16"/>
      <c r="L55" s="16"/>
    </row>
    <row r="56">
      <c r="B56" s="16"/>
      <c r="L56" s="16"/>
    </row>
    <row r="57">
      <c r="B57" s="16"/>
      <c r="L57" s="16"/>
    </row>
    <row r="58">
      <c r="B58" s="16"/>
      <c r="L58" s="16"/>
    </row>
    <row r="59">
      <c r="B59" s="16"/>
      <c r="L59" s="16"/>
    </row>
    <row r="60">
      <c r="B60" s="16"/>
      <c r="L60" s="16"/>
    </row>
    <row r="61" s="2" customFormat="1">
      <c r="A61" s="34"/>
      <c r="B61" s="40"/>
      <c r="C61" s="34"/>
      <c r="D61" s="161" t="s">
        <v>50</v>
      </c>
      <c r="E61" s="162"/>
      <c r="F61" s="163" t="s">
        <v>51</v>
      </c>
      <c r="G61" s="161" t="s">
        <v>50</v>
      </c>
      <c r="H61" s="162"/>
      <c r="I61" s="162"/>
      <c r="J61" s="164" t="s">
        <v>51</v>
      </c>
      <c r="K61" s="162"/>
      <c r="L61" s="59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6"/>
      <c r="L62" s="16"/>
    </row>
    <row r="63">
      <c r="B63" s="16"/>
      <c r="L63" s="16"/>
    </row>
    <row r="64">
      <c r="B64" s="16"/>
      <c r="L64" s="16"/>
    </row>
    <row r="65" s="2" customFormat="1">
      <c r="A65" s="34"/>
      <c r="B65" s="40"/>
      <c r="C65" s="34"/>
      <c r="D65" s="159" t="s">
        <v>52</v>
      </c>
      <c r="E65" s="165"/>
      <c r="F65" s="165"/>
      <c r="G65" s="159" t="s">
        <v>53</v>
      </c>
      <c r="H65" s="165"/>
      <c r="I65" s="165"/>
      <c r="J65" s="165"/>
      <c r="K65" s="165"/>
      <c r="L65" s="59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6"/>
      <c r="L66" s="16"/>
    </row>
    <row r="67">
      <c r="B67" s="16"/>
      <c r="L67" s="16"/>
    </row>
    <row r="68">
      <c r="B68" s="16"/>
      <c r="L68" s="16"/>
    </row>
    <row r="69">
      <c r="B69" s="16"/>
      <c r="L69" s="16"/>
    </row>
    <row r="70">
      <c r="B70" s="16"/>
      <c r="L70" s="16"/>
    </row>
    <row r="71">
      <c r="B71" s="16"/>
      <c r="L71" s="16"/>
    </row>
    <row r="72">
      <c r="B72" s="16"/>
      <c r="L72" s="16"/>
    </row>
    <row r="73">
      <c r="B73" s="16"/>
      <c r="L73" s="16"/>
    </row>
    <row r="74">
      <c r="B74" s="16"/>
      <c r="L74" s="16"/>
    </row>
    <row r="75">
      <c r="B75" s="16"/>
      <c r="L75" s="16"/>
    </row>
    <row r="76" s="2" customFormat="1">
      <c r="A76" s="34"/>
      <c r="B76" s="40"/>
      <c r="C76" s="34"/>
      <c r="D76" s="161" t="s">
        <v>50</v>
      </c>
      <c r="E76" s="162"/>
      <c r="F76" s="163" t="s">
        <v>51</v>
      </c>
      <c r="G76" s="161" t="s">
        <v>50</v>
      </c>
      <c r="H76" s="162"/>
      <c r="I76" s="162"/>
      <c r="J76" s="164" t="s">
        <v>51</v>
      </c>
      <c r="K76" s="162"/>
      <c r="L76" s="59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166"/>
      <c r="C77" s="167"/>
      <c r="D77" s="167"/>
      <c r="E77" s="167"/>
      <c r="F77" s="167"/>
      <c r="G77" s="167"/>
      <c r="H77" s="167"/>
      <c r="I77" s="167"/>
      <c r="J77" s="167"/>
      <c r="K77" s="167"/>
      <c r="L77" s="59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168"/>
      <c r="C81" s="169"/>
      <c r="D81" s="169"/>
      <c r="E81" s="169"/>
      <c r="F81" s="169"/>
      <c r="G81" s="169"/>
      <c r="H81" s="169"/>
      <c r="I81" s="169"/>
      <c r="J81" s="169"/>
      <c r="K81" s="169"/>
      <c r="L81" s="59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101</v>
      </c>
      <c r="D82" s="36"/>
      <c r="E82" s="36"/>
      <c r="F82" s="36"/>
      <c r="G82" s="36"/>
      <c r="H82" s="36"/>
      <c r="I82" s="36"/>
      <c r="J82" s="36"/>
      <c r="K82" s="36"/>
      <c r="L82" s="59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9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16</v>
      </c>
      <c r="D84" s="36"/>
      <c r="E84" s="36"/>
      <c r="F84" s="36"/>
      <c r="G84" s="36"/>
      <c r="H84" s="36"/>
      <c r="I84" s="36"/>
      <c r="J84" s="36"/>
      <c r="K84" s="36"/>
      <c r="L84" s="59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26.25" customHeight="1">
      <c r="A85" s="34"/>
      <c r="B85" s="35"/>
      <c r="C85" s="36"/>
      <c r="D85" s="36"/>
      <c r="E85" s="170" t="str">
        <f>E7</f>
        <v>Stavební úpravy klubu seniorů na p.č.st. 68/2 k.ú. Ruda nad Moravou</v>
      </c>
      <c r="F85" s="28"/>
      <c r="G85" s="28"/>
      <c r="H85" s="28"/>
      <c r="I85" s="36"/>
      <c r="J85" s="36"/>
      <c r="K85" s="36"/>
      <c r="L85" s="59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99</v>
      </c>
      <c r="D86" s="36"/>
      <c r="E86" s="36"/>
      <c r="F86" s="36"/>
      <c r="G86" s="36"/>
      <c r="H86" s="36"/>
      <c r="I86" s="36"/>
      <c r="J86" s="36"/>
      <c r="K86" s="36"/>
      <c r="L86" s="59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6.5" customHeight="1">
      <c r="A87" s="34"/>
      <c r="B87" s="35"/>
      <c r="C87" s="36"/>
      <c r="D87" s="36"/>
      <c r="E87" s="72" t="str">
        <f>E9</f>
        <v>03 - Dodávka RH</v>
      </c>
      <c r="F87" s="36"/>
      <c r="G87" s="36"/>
      <c r="H87" s="36"/>
      <c r="I87" s="36"/>
      <c r="J87" s="36"/>
      <c r="K87" s="36"/>
      <c r="L87" s="59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9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20</v>
      </c>
      <c r="D89" s="36"/>
      <c r="E89" s="36"/>
      <c r="F89" s="23" t="str">
        <f>F12</f>
        <v>Ruda nad Moravou</v>
      </c>
      <c r="G89" s="36"/>
      <c r="H89" s="36"/>
      <c r="I89" s="28" t="s">
        <v>22</v>
      </c>
      <c r="J89" s="75" t="str">
        <f>IF(J12="","",J12)</f>
        <v>20. 5. 0202</v>
      </c>
      <c r="K89" s="36"/>
      <c r="L89" s="59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9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24</v>
      </c>
      <c r="D91" s="36"/>
      <c r="E91" s="36"/>
      <c r="F91" s="23" t="str">
        <f>E15</f>
        <v xml:space="preserve"> </v>
      </c>
      <c r="G91" s="36"/>
      <c r="H91" s="36"/>
      <c r="I91" s="28" t="s">
        <v>30</v>
      </c>
      <c r="J91" s="32" t="str">
        <f>E21</f>
        <v>Ing. Pavel Matura</v>
      </c>
      <c r="K91" s="36"/>
      <c r="L91" s="59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28</v>
      </c>
      <c r="D92" s="36"/>
      <c r="E92" s="36"/>
      <c r="F92" s="23" t="str">
        <f>IF(E18="","",E18)</f>
        <v>Vyplň údaj</v>
      </c>
      <c r="G92" s="36"/>
      <c r="H92" s="36"/>
      <c r="I92" s="28" t="s">
        <v>33</v>
      </c>
      <c r="J92" s="32" t="str">
        <f>E24</f>
        <v xml:space="preserve"> </v>
      </c>
      <c r="K92" s="36"/>
      <c r="L92" s="59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9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71" t="s">
        <v>102</v>
      </c>
      <c r="D94" s="172"/>
      <c r="E94" s="172"/>
      <c r="F94" s="172"/>
      <c r="G94" s="172"/>
      <c r="H94" s="172"/>
      <c r="I94" s="172"/>
      <c r="J94" s="173" t="s">
        <v>103</v>
      </c>
      <c r="K94" s="172"/>
      <c r="L94" s="59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9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74" t="s">
        <v>104</v>
      </c>
      <c r="D96" s="36"/>
      <c r="E96" s="36"/>
      <c r="F96" s="36"/>
      <c r="G96" s="36"/>
      <c r="H96" s="36"/>
      <c r="I96" s="36"/>
      <c r="J96" s="106">
        <f>J117</f>
        <v>0</v>
      </c>
      <c r="K96" s="36"/>
      <c r="L96" s="59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3" t="s">
        <v>105</v>
      </c>
    </row>
    <row r="97" s="9" customFormat="1" ht="24.96" customHeight="1">
      <c r="A97" s="9"/>
      <c r="B97" s="175"/>
      <c r="C97" s="176"/>
      <c r="D97" s="177" t="s">
        <v>664</v>
      </c>
      <c r="E97" s="178"/>
      <c r="F97" s="178"/>
      <c r="G97" s="178"/>
      <c r="H97" s="178"/>
      <c r="I97" s="178"/>
      <c r="J97" s="179">
        <f>J118</f>
        <v>0</v>
      </c>
      <c r="K97" s="176"/>
      <c r="L97" s="18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2" customFormat="1" ht="21.84" customHeight="1">
      <c r="A98" s="34"/>
      <c r="B98" s="35"/>
      <c r="C98" s="36"/>
      <c r="D98" s="36"/>
      <c r="E98" s="36"/>
      <c r="F98" s="36"/>
      <c r="G98" s="36"/>
      <c r="H98" s="36"/>
      <c r="I98" s="36"/>
      <c r="J98" s="36"/>
      <c r="K98" s="36"/>
      <c r="L98" s="59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</row>
    <row r="99" s="2" customFormat="1" ht="6.96" customHeight="1">
      <c r="A99" s="34"/>
      <c r="B99" s="62"/>
      <c r="C99" s="63"/>
      <c r="D99" s="63"/>
      <c r="E99" s="63"/>
      <c r="F99" s="63"/>
      <c r="G99" s="63"/>
      <c r="H99" s="63"/>
      <c r="I99" s="63"/>
      <c r="J99" s="63"/>
      <c r="K99" s="63"/>
      <c r="L99" s="59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</row>
    <row r="103" s="2" customFormat="1" ht="6.96" customHeight="1">
      <c r="A103" s="34"/>
      <c r="B103" s="64"/>
      <c r="C103" s="65"/>
      <c r="D103" s="65"/>
      <c r="E103" s="65"/>
      <c r="F103" s="65"/>
      <c r="G103" s="65"/>
      <c r="H103" s="65"/>
      <c r="I103" s="65"/>
      <c r="J103" s="65"/>
      <c r="K103" s="65"/>
      <c r="L103" s="59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="2" customFormat="1" ht="24.96" customHeight="1">
      <c r="A104" s="34"/>
      <c r="B104" s="35"/>
      <c r="C104" s="19" t="s">
        <v>109</v>
      </c>
      <c r="D104" s="36"/>
      <c r="E104" s="36"/>
      <c r="F104" s="36"/>
      <c r="G104" s="36"/>
      <c r="H104" s="36"/>
      <c r="I104" s="36"/>
      <c r="J104" s="36"/>
      <c r="K104" s="36"/>
      <c r="L104" s="59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="2" customFormat="1" ht="6.96" customHeight="1">
      <c r="A105" s="34"/>
      <c r="B105" s="35"/>
      <c r="C105" s="36"/>
      <c r="D105" s="36"/>
      <c r="E105" s="36"/>
      <c r="F105" s="36"/>
      <c r="G105" s="36"/>
      <c r="H105" s="36"/>
      <c r="I105" s="36"/>
      <c r="J105" s="36"/>
      <c r="K105" s="36"/>
      <c r="L105" s="59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="2" customFormat="1" ht="12" customHeight="1">
      <c r="A106" s="34"/>
      <c r="B106" s="35"/>
      <c r="C106" s="28" t="s">
        <v>16</v>
      </c>
      <c r="D106" s="36"/>
      <c r="E106" s="36"/>
      <c r="F106" s="36"/>
      <c r="G106" s="36"/>
      <c r="H106" s="36"/>
      <c r="I106" s="36"/>
      <c r="J106" s="36"/>
      <c r="K106" s="36"/>
      <c r="L106" s="59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="2" customFormat="1" ht="26.25" customHeight="1">
      <c r="A107" s="34"/>
      <c r="B107" s="35"/>
      <c r="C107" s="36"/>
      <c r="D107" s="36"/>
      <c r="E107" s="170" t="str">
        <f>E7</f>
        <v>Stavební úpravy klubu seniorů na p.č.st. 68/2 k.ú. Ruda nad Moravou</v>
      </c>
      <c r="F107" s="28"/>
      <c r="G107" s="28"/>
      <c r="H107" s="28"/>
      <c r="I107" s="36"/>
      <c r="J107" s="36"/>
      <c r="K107" s="36"/>
      <c r="L107" s="59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12" customHeight="1">
      <c r="A108" s="34"/>
      <c r="B108" s="35"/>
      <c r="C108" s="28" t="s">
        <v>99</v>
      </c>
      <c r="D108" s="36"/>
      <c r="E108" s="36"/>
      <c r="F108" s="36"/>
      <c r="G108" s="36"/>
      <c r="H108" s="36"/>
      <c r="I108" s="36"/>
      <c r="J108" s="36"/>
      <c r="K108" s="36"/>
      <c r="L108" s="59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16.5" customHeight="1">
      <c r="A109" s="34"/>
      <c r="B109" s="35"/>
      <c r="C109" s="36"/>
      <c r="D109" s="36"/>
      <c r="E109" s="72" t="str">
        <f>E9</f>
        <v>03 - Dodávka RH</v>
      </c>
      <c r="F109" s="36"/>
      <c r="G109" s="36"/>
      <c r="H109" s="36"/>
      <c r="I109" s="36"/>
      <c r="J109" s="36"/>
      <c r="K109" s="36"/>
      <c r="L109" s="59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6.96" customHeight="1">
      <c r="A110" s="34"/>
      <c r="B110" s="35"/>
      <c r="C110" s="36"/>
      <c r="D110" s="36"/>
      <c r="E110" s="36"/>
      <c r="F110" s="36"/>
      <c r="G110" s="36"/>
      <c r="H110" s="36"/>
      <c r="I110" s="36"/>
      <c r="J110" s="36"/>
      <c r="K110" s="36"/>
      <c r="L110" s="59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2" customHeight="1">
      <c r="A111" s="34"/>
      <c r="B111" s="35"/>
      <c r="C111" s="28" t="s">
        <v>20</v>
      </c>
      <c r="D111" s="36"/>
      <c r="E111" s="36"/>
      <c r="F111" s="23" t="str">
        <f>F12</f>
        <v>Ruda nad Moravou</v>
      </c>
      <c r="G111" s="36"/>
      <c r="H111" s="36"/>
      <c r="I111" s="28" t="s">
        <v>22</v>
      </c>
      <c r="J111" s="75" t="str">
        <f>IF(J12="","",J12)</f>
        <v>20. 5. 0202</v>
      </c>
      <c r="K111" s="36"/>
      <c r="L111" s="59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35"/>
      <c r="C112" s="36"/>
      <c r="D112" s="36"/>
      <c r="E112" s="36"/>
      <c r="F112" s="36"/>
      <c r="G112" s="36"/>
      <c r="H112" s="36"/>
      <c r="I112" s="36"/>
      <c r="J112" s="36"/>
      <c r="K112" s="36"/>
      <c r="L112" s="59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5.15" customHeight="1">
      <c r="A113" s="34"/>
      <c r="B113" s="35"/>
      <c r="C113" s="28" t="s">
        <v>24</v>
      </c>
      <c r="D113" s="36"/>
      <c r="E113" s="36"/>
      <c r="F113" s="23" t="str">
        <f>E15</f>
        <v xml:space="preserve"> </v>
      </c>
      <c r="G113" s="36"/>
      <c r="H113" s="36"/>
      <c r="I113" s="28" t="s">
        <v>30</v>
      </c>
      <c r="J113" s="32" t="str">
        <f>E21</f>
        <v>Ing. Pavel Matura</v>
      </c>
      <c r="K113" s="36"/>
      <c r="L113" s="59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5.15" customHeight="1">
      <c r="A114" s="34"/>
      <c r="B114" s="35"/>
      <c r="C114" s="28" t="s">
        <v>28</v>
      </c>
      <c r="D114" s="36"/>
      <c r="E114" s="36"/>
      <c r="F114" s="23" t="str">
        <f>IF(E18="","",E18)</f>
        <v>Vyplň údaj</v>
      </c>
      <c r="G114" s="36"/>
      <c r="H114" s="36"/>
      <c r="I114" s="28" t="s">
        <v>33</v>
      </c>
      <c r="J114" s="32" t="str">
        <f>E24</f>
        <v xml:space="preserve"> </v>
      </c>
      <c r="K114" s="36"/>
      <c r="L114" s="59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0.32" customHeight="1">
      <c r="A115" s="34"/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59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10" customFormat="1" ht="29.28" customHeight="1">
      <c r="A116" s="181"/>
      <c r="B116" s="182"/>
      <c r="C116" s="183" t="s">
        <v>110</v>
      </c>
      <c r="D116" s="184" t="s">
        <v>60</v>
      </c>
      <c r="E116" s="184" t="s">
        <v>56</v>
      </c>
      <c r="F116" s="184" t="s">
        <v>57</v>
      </c>
      <c r="G116" s="184" t="s">
        <v>111</v>
      </c>
      <c r="H116" s="184" t="s">
        <v>112</v>
      </c>
      <c r="I116" s="184" t="s">
        <v>113</v>
      </c>
      <c r="J116" s="184" t="s">
        <v>103</v>
      </c>
      <c r="K116" s="185" t="s">
        <v>114</v>
      </c>
      <c r="L116" s="186"/>
      <c r="M116" s="96" t="s">
        <v>1</v>
      </c>
      <c r="N116" s="97" t="s">
        <v>39</v>
      </c>
      <c r="O116" s="97" t="s">
        <v>115</v>
      </c>
      <c r="P116" s="97" t="s">
        <v>116</v>
      </c>
      <c r="Q116" s="97" t="s">
        <v>117</v>
      </c>
      <c r="R116" s="97" t="s">
        <v>118</v>
      </c>
      <c r="S116" s="97" t="s">
        <v>119</v>
      </c>
      <c r="T116" s="97" t="s">
        <v>120</v>
      </c>
      <c r="U116" s="98" t="s">
        <v>121</v>
      </c>
      <c r="V116" s="181"/>
      <c r="W116" s="181"/>
      <c r="X116" s="181"/>
      <c r="Y116" s="181"/>
      <c r="Z116" s="181"/>
      <c r="AA116" s="181"/>
      <c r="AB116" s="181"/>
      <c r="AC116" s="181"/>
      <c r="AD116" s="181"/>
      <c r="AE116" s="181"/>
    </row>
    <row r="117" s="2" customFormat="1" ht="22.8" customHeight="1">
      <c r="A117" s="34"/>
      <c r="B117" s="35"/>
      <c r="C117" s="103" t="s">
        <v>122</v>
      </c>
      <c r="D117" s="36"/>
      <c r="E117" s="36"/>
      <c r="F117" s="36"/>
      <c r="G117" s="36"/>
      <c r="H117" s="36"/>
      <c r="I117" s="36"/>
      <c r="J117" s="187">
        <f>BK117</f>
        <v>0</v>
      </c>
      <c r="K117" s="36"/>
      <c r="L117" s="40"/>
      <c r="M117" s="99"/>
      <c r="N117" s="188"/>
      <c r="O117" s="100"/>
      <c r="P117" s="189">
        <f>P118</f>
        <v>0</v>
      </c>
      <c r="Q117" s="100"/>
      <c r="R117" s="189">
        <f>R118</f>
        <v>0</v>
      </c>
      <c r="S117" s="100"/>
      <c r="T117" s="189">
        <f>T118</f>
        <v>0</v>
      </c>
      <c r="U117" s="101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T117" s="13" t="s">
        <v>74</v>
      </c>
      <c r="AU117" s="13" t="s">
        <v>105</v>
      </c>
      <c r="BK117" s="190">
        <f>BK118</f>
        <v>0</v>
      </c>
    </row>
    <row r="118" s="11" customFormat="1" ht="25.92" customHeight="1">
      <c r="A118" s="11"/>
      <c r="B118" s="191"/>
      <c r="C118" s="192"/>
      <c r="D118" s="193" t="s">
        <v>74</v>
      </c>
      <c r="E118" s="194" t="s">
        <v>665</v>
      </c>
      <c r="F118" s="194" t="s">
        <v>666</v>
      </c>
      <c r="G118" s="192"/>
      <c r="H118" s="192"/>
      <c r="I118" s="195"/>
      <c r="J118" s="196">
        <f>BK118</f>
        <v>0</v>
      </c>
      <c r="K118" s="192"/>
      <c r="L118" s="197"/>
      <c r="M118" s="198"/>
      <c r="N118" s="199"/>
      <c r="O118" s="199"/>
      <c r="P118" s="200">
        <f>SUM(P119:P125)</f>
        <v>0</v>
      </c>
      <c r="Q118" s="199"/>
      <c r="R118" s="200">
        <f>SUM(R119:R125)</f>
        <v>0</v>
      </c>
      <c r="S118" s="199"/>
      <c r="T118" s="200">
        <f>SUM(T119:T125)</f>
        <v>0</v>
      </c>
      <c r="U118" s="20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R118" s="202" t="s">
        <v>83</v>
      </c>
      <c r="AT118" s="203" t="s">
        <v>74</v>
      </c>
      <c r="AU118" s="203" t="s">
        <v>75</v>
      </c>
      <c r="AY118" s="202" t="s">
        <v>125</v>
      </c>
      <c r="BK118" s="204">
        <f>SUM(BK119:BK125)</f>
        <v>0</v>
      </c>
    </row>
    <row r="119" s="2" customFormat="1" ht="24.15" customHeight="1">
      <c r="A119" s="34"/>
      <c r="B119" s="35"/>
      <c r="C119" s="205" t="s">
        <v>83</v>
      </c>
      <c r="D119" s="205" t="s">
        <v>126</v>
      </c>
      <c r="E119" s="206" t="s">
        <v>667</v>
      </c>
      <c r="F119" s="207" t="s">
        <v>668</v>
      </c>
      <c r="G119" s="208" t="s">
        <v>164</v>
      </c>
      <c r="H119" s="209">
        <v>1</v>
      </c>
      <c r="I119" s="210"/>
      <c r="J119" s="211">
        <f>ROUND(I119*H119,2)</f>
        <v>0</v>
      </c>
      <c r="K119" s="207" t="s">
        <v>130</v>
      </c>
      <c r="L119" s="40"/>
      <c r="M119" s="212" t="s">
        <v>1</v>
      </c>
      <c r="N119" s="213" t="s">
        <v>40</v>
      </c>
      <c r="O119" s="87"/>
      <c r="P119" s="214">
        <f>O119*H119</f>
        <v>0</v>
      </c>
      <c r="Q119" s="214">
        <v>0</v>
      </c>
      <c r="R119" s="214">
        <f>Q119*H119</f>
        <v>0</v>
      </c>
      <c r="S119" s="214">
        <v>0</v>
      </c>
      <c r="T119" s="214">
        <f>S119*H119</f>
        <v>0</v>
      </c>
      <c r="U119" s="215" t="s">
        <v>1</v>
      </c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R119" s="216" t="s">
        <v>147</v>
      </c>
      <c r="AT119" s="216" t="s">
        <v>126</v>
      </c>
      <c r="AU119" s="216" t="s">
        <v>83</v>
      </c>
      <c r="AY119" s="13" t="s">
        <v>125</v>
      </c>
      <c r="BE119" s="217">
        <f>IF(N119="základní",J119,0)</f>
        <v>0</v>
      </c>
      <c r="BF119" s="217">
        <f>IF(N119="snížená",J119,0)</f>
        <v>0</v>
      </c>
      <c r="BG119" s="217">
        <f>IF(N119="zákl. přenesená",J119,0)</f>
        <v>0</v>
      </c>
      <c r="BH119" s="217">
        <f>IF(N119="sníž. přenesená",J119,0)</f>
        <v>0</v>
      </c>
      <c r="BI119" s="217">
        <f>IF(N119="nulová",J119,0)</f>
        <v>0</v>
      </c>
      <c r="BJ119" s="13" t="s">
        <v>83</v>
      </c>
      <c r="BK119" s="217">
        <f>ROUND(I119*H119,2)</f>
        <v>0</v>
      </c>
      <c r="BL119" s="13" t="s">
        <v>147</v>
      </c>
      <c r="BM119" s="216" t="s">
        <v>669</v>
      </c>
    </row>
    <row r="120" s="2" customFormat="1">
      <c r="A120" s="34"/>
      <c r="B120" s="35"/>
      <c r="C120" s="36"/>
      <c r="D120" s="218" t="s">
        <v>132</v>
      </c>
      <c r="E120" s="36"/>
      <c r="F120" s="219" t="s">
        <v>670</v>
      </c>
      <c r="G120" s="36"/>
      <c r="H120" s="36"/>
      <c r="I120" s="220"/>
      <c r="J120" s="36"/>
      <c r="K120" s="36"/>
      <c r="L120" s="40"/>
      <c r="M120" s="221"/>
      <c r="N120" s="222"/>
      <c r="O120" s="87"/>
      <c r="P120" s="87"/>
      <c r="Q120" s="87"/>
      <c r="R120" s="87"/>
      <c r="S120" s="87"/>
      <c r="T120" s="87"/>
      <c r="U120" s="88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13" t="s">
        <v>132</v>
      </c>
      <c r="AU120" s="13" t="s">
        <v>83</v>
      </c>
    </row>
    <row r="121" s="2" customFormat="1" ht="24.15" customHeight="1">
      <c r="A121" s="34"/>
      <c r="B121" s="35"/>
      <c r="C121" s="223" t="s">
        <v>85</v>
      </c>
      <c r="D121" s="223" t="s">
        <v>134</v>
      </c>
      <c r="E121" s="224" t="s">
        <v>671</v>
      </c>
      <c r="F121" s="225" t="s">
        <v>672</v>
      </c>
      <c r="G121" s="226" t="s">
        <v>191</v>
      </c>
      <c r="H121" s="227">
        <v>2</v>
      </c>
      <c r="I121" s="228"/>
      <c r="J121" s="229">
        <f>ROUND(I121*H121,2)</f>
        <v>0</v>
      </c>
      <c r="K121" s="225" t="s">
        <v>1</v>
      </c>
      <c r="L121" s="230"/>
      <c r="M121" s="231" t="s">
        <v>1</v>
      </c>
      <c r="N121" s="232" t="s">
        <v>40</v>
      </c>
      <c r="O121" s="87"/>
      <c r="P121" s="214">
        <f>O121*H121</f>
        <v>0</v>
      </c>
      <c r="Q121" s="214">
        <v>0</v>
      </c>
      <c r="R121" s="214">
        <f>Q121*H121</f>
        <v>0</v>
      </c>
      <c r="S121" s="214">
        <v>0</v>
      </c>
      <c r="T121" s="214">
        <f>S121*H121</f>
        <v>0</v>
      </c>
      <c r="U121" s="215" t="s">
        <v>1</v>
      </c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R121" s="216" t="s">
        <v>150</v>
      </c>
      <c r="AT121" s="216" t="s">
        <v>134</v>
      </c>
      <c r="AU121" s="216" t="s">
        <v>83</v>
      </c>
      <c r="AY121" s="13" t="s">
        <v>125</v>
      </c>
      <c r="BE121" s="217">
        <f>IF(N121="základní",J121,0)</f>
        <v>0</v>
      </c>
      <c r="BF121" s="217">
        <f>IF(N121="snížená",J121,0)</f>
        <v>0</v>
      </c>
      <c r="BG121" s="217">
        <f>IF(N121="zákl. přenesená",J121,0)</f>
        <v>0</v>
      </c>
      <c r="BH121" s="217">
        <f>IF(N121="sníž. přenesená",J121,0)</f>
        <v>0</v>
      </c>
      <c r="BI121" s="217">
        <f>IF(N121="nulová",J121,0)</f>
        <v>0</v>
      </c>
      <c r="BJ121" s="13" t="s">
        <v>83</v>
      </c>
      <c r="BK121" s="217">
        <f>ROUND(I121*H121,2)</f>
        <v>0</v>
      </c>
      <c r="BL121" s="13" t="s">
        <v>144</v>
      </c>
      <c r="BM121" s="216" t="s">
        <v>673</v>
      </c>
    </row>
    <row r="122" s="2" customFormat="1" ht="16.5" customHeight="1">
      <c r="A122" s="34"/>
      <c r="B122" s="35"/>
      <c r="C122" s="205" t="s">
        <v>141</v>
      </c>
      <c r="D122" s="205" t="s">
        <v>126</v>
      </c>
      <c r="E122" s="206" t="s">
        <v>674</v>
      </c>
      <c r="F122" s="207" t="s">
        <v>675</v>
      </c>
      <c r="G122" s="208" t="s">
        <v>324</v>
      </c>
      <c r="H122" s="209">
        <v>40</v>
      </c>
      <c r="I122" s="210"/>
      <c r="J122" s="211">
        <f>ROUND(I122*H122,2)</f>
        <v>0</v>
      </c>
      <c r="K122" s="207" t="s">
        <v>130</v>
      </c>
      <c r="L122" s="40"/>
      <c r="M122" s="212" t="s">
        <v>1</v>
      </c>
      <c r="N122" s="213" t="s">
        <v>40</v>
      </c>
      <c r="O122" s="87"/>
      <c r="P122" s="214">
        <f>O122*H122</f>
        <v>0</v>
      </c>
      <c r="Q122" s="214">
        <v>0</v>
      </c>
      <c r="R122" s="214">
        <f>Q122*H122</f>
        <v>0</v>
      </c>
      <c r="S122" s="214">
        <v>0</v>
      </c>
      <c r="T122" s="214">
        <f>S122*H122</f>
        <v>0</v>
      </c>
      <c r="U122" s="215" t="s">
        <v>1</v>
      </c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216" t="s">
        <v>147</v>
      </c>
      <c r="AT122" s="216" t="s">
        <v>126</v>
      </c>
      <c r="AU122" s="216" t="s">
        <v>83</v>
      </c>
      <c r="AY122" s="13" t="s">
        <v>125</v>
      </c>
      <c r="BE122" s="217">
        <f>IF(N122="základní",J122,0)</f>
        <v>0</v>
      </c>
      <c r="BF122" s="217">
        <f>IF(N122="snížená",J122,0)</f>
        <v>0</v>
      </c>
      <c r="BG122" s="217">
        <f>IF(N122="zákl. přenesená",J122,0)</f>
        <v>0</v>
      </c>
      <c r="BH122" s="217">
        <f>IF(N122="sníž. přenesená",J122,0)</f>
        <v>0</v>
      </c>
      <c r="BI122" s="217">
        <f>IF(N122="nulová",J122,0)</f>
        <v>0</v>
      </c>
      <c r="BJ122" s="13" t="s">
        <v>83</v>
      </c>
      <c r="BK122" s="217">
        <f>ROUND(I122*H122,2)</f>
        <v>0</v>
      </c>
      <c r="BL122" s="13" t="s">
        <v>147</v>
      </c>
      <c r="BM122" s="216" t="s">
        <v>676</v>
      </c>
    </row>
    <row r="123" s="2" customFormat="1">
      <c r="A123" s="34"/>
      <c r="B123" s="35"/>
      <c r="C123" s="36"/>
      <c r="D123" s="218" t="s">
        <v>132</v>
      </c>
      <c r="E123" s="36"/>
      <c r="F123" s="219" t="s">
        <v>677</v>
      </c>
      <c r="G123" s="36"/>
      <c r="H123" s="36"/>
      <c r="I123" s="220"/>
      <c r="J123" s="36"/>
      <c r="K123" s="36"/>
      <c r="L123" s="40"/>
      <c r="M123" s="221"/>
      <c r="N123" s="222"/>
      <c r="O123" s="87"/>
      <c r="P123" s="87"/>
      <c r="Q123" s="87"/>
      <c r="R123" s="87"/>
      <c r="S123" s="87"/>
      <c r="T123" s="87"/>
      <c r="U123" s="88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13" t="s">
        <v>132</v>
      </c>
      <c r="AU123" s="13" t="s">
        <v>83</v>
      </c>
    </row>
    <row r="124" s="2" customFormat="1" ht="24.15" customHeight="1">
      <c r="A124" s="34"/>
      <c r="B124" s="35"/>
      <c r="C124" s="223" t="s">
        <v>147</v>
      </c>
      <c r="D124" s="223" t="s">
        <v>134</v>
      </c>
      <c r="E124" s="224" t="s">
        <v>665</v>
      </c>
      <c r="F124" s="225" t="s">
        <v>678</v>
      </c>
      <c r="G124" s="226" t="s">
        <v>276</v>
      </c>
      <c r="H124" s="227">
        <v>1</v>
      </c>
      <c r="I124" s="228"/>
      <c r="J124" s="229">
        <f>ROUND(I124*H124,2)</f>
        <v>0</v>
      </c>
      <c r="K124" s="225" t="s">
        <v>1</v>
      </c>
      <c r="L124" s="230"/>
      <c r="M124" s="231" t="s">
        <v>1</v>
      </c>
      <c r="N124" s="232" t="s">
        <v>40</v>
      </c>
      <c r="O124" s="87"/>
      <c r="P124" s="214">
        <f>O124*H124</f>
        <v>0</v>
      </c>
      <c r="Q124" s="214">
        <v>0</v>
      </c>
      <c r="R124" s="214">
        <f>Q124*H124</f>
        <v>0</v>
      </c>
      <c r="S124" s="214">
        <v>0</v>
      </c>
      <c r="T124" s="214">
        <f>S124*H124</f>
        <v>0</v>
      </c>
      <c r="U124" s="215" t="s">
        <v>1</v>
      </c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216" t="s">
        <v>169</v>
      </c>
      <c r="AT124" s="216" t="s">
        <v>134</v>
      </c>
      <c r="AU124" s="216" t="s">
        <v>83</v>
      </c>
      <c r="AY124" s="13" t="s">
        <v>125</v>
      </c>
      <c r="BE124" s="217">
        <f>IF(N124="základní",J124,0)</f>
        <v>0</v>
      </c>
      <c r="BF124" s="217">
        <f>IF(N124="snížená",J124,0)</f>
        <v>0</v>
      </c>
      <c r="BG124" s="217">
        <f>IF(N124="zákl. přenesená",J124,0)</f>
        <v>0</v>
      </c>
      <c r="BH124" s="217">
        <f>IF(N124="sníž. přenesená",J124,0)</f>
        <v>0</v>
      </c>
      <c r="BI124" s="217">
        <f>IF(N124="nulová",J124,0)</f>
        <v>0</v>
      </c>
      <c r="BJ124" s="13" t="s">
        <v>83</v>
      </c>
      <c r="BK124" s="217">
        <f>ROUND(I124*H124,2)</f>
        <v>0</v>
      </c>
      <c r="BL124" s="13" t="s">
        <v>147</v>
      </c>
      <c r="BM124" s="216" t="s">
        <v>679</v>
      </c>
    </row>
    <row r="125" s="2" customFormat="1">
      <c r="A125" s="34"/>
      <c r="B125" s="35"/>
      <c r="C125" s="36"/>
      <c r="D125" s="233" t="s">
        <v>139</v>
      </c>
      <c r="E125" s="36"/>
      <c r="F125" s="234" t="s">
        <v>680</v>
      </c>
      <c r="G125" s="36"/>
      <c r="H125" s="36"/>
      <c r="I125" s="220"/>
      <c r="J125" s="36"/>
      <c r="K125" s="36"/>
      <c r="L125" s="40"/>
      <c r="M125" s="235"/>
      <c r="N125" s="236"/>
      <c r="O125" s="237"/>
      <c r="P125" s="237"/>
      <c r="Q125" s="237"/>
      <c r="R125" s="237"/>
      <c r="S125" s="237"/>
      <c r="T125" s="237"/>
      <c r="U125" s="238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3" t="s">
        <v>139</v>
      </c>
      <c r="AU125" s="13" t="s">
        <v>83</v>
      </c>
    </row>
    <row r="126" s="2" customFormat="1" ht="6.96" customHeight="1">
      <c r="A126" s="34"/>
      <c r="B126" s="62"/>
      <c r="C126" s="63"/>
      <c r="D126" s="63"/>
      <c r="E126" s="63"/>
      <c r="F126" s="63"/>
      <c r="G126" s="63"/>
      <c r="H126" s="63"/>
      <c r="I126" s="63"/>
      <c r="J126" s="63"/>
      <c r="K126" s="63"/>
      <c r="L126" s="40"/>
      <c r="M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</sheetData>
  <sheetProtection sheet="1" autoFilter="0" formatColumns="0" formatRows="0" objects="1" scenarios="1" spinCount="100000" saltValue="F5zeJY0zKmeqzuFkU/lQPB1RLseUQrjAH5kaz+Bv2Igi/Ipb9mJLYUGwFD8+uUFhgIz+z33Nz/RcoIdVTaOprQ==" hashValue="QhhoeenZWB16txvMnBJWOwzjlsyyM+mhUeBTvqxqXcfUugRgUlB2QBtq9rawM5zlsU85HCjCmahKAzlkgkqSLg==" algorithmName="SHA-512" password="CC35"/>
  <autoFilter ref="C116:K125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hyperlinks>
    <hyperlink ref="F120" r:id="rId1" display="https://podminky.urs.cz/item/CS_URS_2022_01/741210003"/>
    <hyperlink ref="F123" r:id="rId2" display="https://podminky.urs.cz/item/CS_URS_2022_01/HZS223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4.16016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3" t="s">
        <v>94</v>
      </c>
    </row>
    <row r="3" s="1" customFormat="1" ht="6.96" customHeight="1"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6"/>
      <c r="AT3" s="13" t="s">
        <v>85</v>
      </c>
    </row>
    <row r="4" s="1" customFormat="1" ht="24.96" customHeight="1">
      <c r="B4" s="16"/>
      <c r="D4" s="134" t="s">
        <v>98</v>
      </c>
      <c r="L4" s="16"/>
      <c r="M4" s="135" t="s">
        <v>10</v>
      </c>
      <c r="AT4" s="13" t="s">
        <v>4</v>
      </c>
    </row>
    <row r="5" s="1" customFormat="1" ht="6.96" customHeight="1">
      <c r="B5" s="16"/>
      <c r="L5" s="16"/>
    </row>
    <row r="6" s="1" customFormat="1" ht="12" customHeight="1">
      <c r="B6" s="16"/>
      <c r="D6" s="136" t="s">
        <v>16</v>
      </c>
      <c r="L6" s="16"/>
    </row>
    <row r="7" s="1" customFormat="1" ht="26.25" customHeight="1">
      <c r="B7" s="16"/>
      <c r="E7" s="137" t="str">
        <f>'Rekapitulace stavby'!K6</f>
        <v>Stavební úpravy klubu seniorů na p.č.st. 68/2 k.ú. Ruda nad Moravou</v>
      </c>
      <c r="F7" s="136"/>
      <c r="G7" s="136"/>
      <c r="H7" s="136"/>
      <c r="L7" s="16"/>
    </row>
    <row r="8" s="2" customFormat="1" ht="12" customHeight="1">
      <c r="A8" s="34"/>
      <c r="B8" s="40"/>
      <c r="C8" s="34"/>
      <c r="D8" s="136" t="s">
        <v>99</v>
      </c>
      <c r="E8" s="34"/>
      <c r="F8" s="34"/>
      <c r="G8" s="34"/>
      <c r="H8" s="34"/>
      <c r="I8" s="34"/>
      <c r="J8" s="34"/>
      <c r="K8" s="34"/>
      <c r="L8" s="59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40"/>
      <c r="C9" s="34"/>
      <c r="D9" s="34"/>
      <c r="E9" s="138" t="s">
        <v>681</v>
      </c>
      <c r="F9" s="34"/>
      <c r="G9" s="34"/>
      <c r="H9" s="34"/>
      <c r="I9" s="34"/>
      <c r="J9" s="34"/>
      <c r="K9" s="34"/>
      <c r="L9" s="59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40"/>
      <c r="C10" s="34"/>
      <c r="D10" s="34"/>
      <c r="E10" s="34"/>
      <c r="F10" s="34"/>
      <c r="G10" s="34"/>
      <c r="H10" s="34"/>
      <c r="I10" s="34"/>
      <c r="J10" s="34"/>
      <c r="K10" s="34"/>
      <c r="L10" s="59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40"/>
      <c r="C11" s="34"/>
      <c r="D11" s="136" t="s">
        <v>18</v>
      </c>
      <c r="E11" s="34"/>
      <c r="F11" s="139" t="s">
        <v>1</v>
      </c>
      <c r="G11" s="34"/>
      <c r="H11" s="34"/>
      <c r="I11" s="136" t="s">
        <v>19</v>
      </c>
      <c r="J11" s="139" t="s">
        <v>1</v>
      </c>
      <c r="K11" s="34"/>
      <c r="L11" s="59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40"/>
      <c r="C12" s="34"/>
      <c r="D12" s="136" t="s">
        <v>20</v>
      </c>
      <c r="E12" s="34"/>
      <c r="F12" s="139" t="s">
        <v>21</v>
      </c>
      <c r="G12" s="34"/>
      <c r="H12" s="34"/>
      <c r="I12" s="136" t="s">
        <v>22</v>
      </c>
      <c r="J12" s="140" t="str">
        <f>'Rekapitulace stavby'!AN8</f>
        <v>20. 5. 0202</v>
      </c>
      <c r="K12" s="34"/>
      <c r="L12" s="59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40"/>
      <c r="C13" s="34"/>
      <c r="D13" s="34"/>
      <c r="E13" s="34"/>
      <c r="F13" s="34"/>
      <c r="G13" s="34"/>
      <c r="H13" s="34"/>
      <c r="I13" s="34"/>
      <c r="J13" s="34"/>
      <c r="K13" s="34"/>
      <c r="L13" s="59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40"/>
      <c r="C14" s="34"/>
      <c r="D14" s="136" t="s">
        <v>24</v>
      </c>
      <c r="E14" s="34"/>
      <c r="F14" s="34"/>
      <c r="G14" s="34"/>
      <c r="H14" s="34"/>
      <c r="I14" s="136" t="s">
        <v>25</v>
      </c>
      <c r="J14" s="139" t="str">
        <f>IF('Rekapitulace stavby'!AN10="","",'Rekapitulace stavby'!AN10)</f>
        <v/>
      </c>
      <c r="K14" s="34"/>
      <c r="L14" s="59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40"/>
      <c r="C15" s="34"/>
      <c r="D15" s="34"/>
      <c r="E15" s="139" t="str">
        <f>IF('Rekapitulace stavby'!E11="","",'Rekapitulace stavby'!E11)</f>
        <v xml:space="preserve"> </v>
      </c>
      <c r="F15" s="34"/>
      <c r="G15" s="34"/>
      <c r="H15" s="34"/>
      <c r="I15" s="136" t="s">
        <v>27</v>
      </c>
      <c r="J15" s="139" t="str">
        <f>IF('Rekapitulace stavby'!AN11="","",'Rekapitulace stavby'!AN11)</f>
        <v/>
      </c>
      <c r="K15" s="34"/>
      <c r="L15" s="59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40"/>
      <c r="C16" s="34"/>
      <c r="D16" s="34"/>
      <c r="E16" s="34"/>
      <c r="F16" s="34"/>
      <c r="G16" s="34"/>
      <c r="H16" s="34"/>
      <c r="I16" s="34"/>
      <c r="J16" s="34"/>
      <c r="K16" s="34"/>
      <c r="L16" s="59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40"/>
      <c r="C17" s="34"/>
      <c r="D17" s="136" t="s">
        <v>28</v>
      </c>
      <c r="E17" s="34"/>
      <c r="F17" s="34"/>
      <c r="G17" s="34"/>
      <c r="H17" s="34"/>
      <c r="I17" s="136" t="s">
        <v>25</v>
      </c>
      <c r="J17" s="29" t="str">
        <f>'Rekapitulace stavby'!AN13</f>
        <v>Vyplň údaj</v>
      </c>
      <c r="K17" s="34"/>
      <c r="L17" s="59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40"/>
      <c r="C18" s="34"/>
      <c r="D18" s="34"/>
      <c r="E18" s="29" t="str">
        <f>'Rekapitulace stavby'!E14</f>
        <v>Vyplň údaj</v>
      </c>
      <c r="F18" s="139"/>
      <c r="G18" s="139"/>
      <c r="H18" s="139"/>
      <c r="I18" s="136" t="s">
        <v>27</v>
      </c>
      <c r="J18" s="29" t="str">
        <f>'Rekapitulace stavby'!AN14</f>
        <v>Vyplň údaj</v>
      </c>
      <c r="K18" s="34"/>
      <c r="L18" s="59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40"/>
      <c r="C19" s="34"/>
      <c r="D19" s="34"/>
      <c r="E19" s="34"/>
      <c r="F19" s="34"/>
      <c r="G19" s="34"/>
      <c r="H19" s="34"/>
      <c r="I19" s="34"/>
      <c r="J19" s="34"/>
      <c r="K19" s="34"/>
      <c r="L19" s="59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40"/>
      <c r="C20" s="34"/>
      <c r="D20" s="136" t="s">
        <v>30</v>
      </c>
      <c r="E20" s="34"/>
      <c r="F20" s="34"/>
      <c r="G20" s="34"/>
      <c r="H20" s="34"/>
      <c r="I20" s="136" t="s">
        <v>25</v>
      </c>
      <c r="J20" s="139" t="s">
        <v>1</v>
      </c>
      <c r="K20" s="34"/>
      <c r="L20" s="59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40"/>
      <c r="C21" s="34"/>
      <c r="D21" s="34"/>
      <c r="E21" s="139" t="s">
        <v>31</v>
      </c>
      <c r="F21" s="34"/>
      <c r="G21" s="34"/>
      <c r="H21" s="34"/>
      <c r="I21" s="136" t="s">
        <v>27</v>
      </c>
      <c r="J21" s="139" t="s">
        <v>1</v>
      </c>
      <c r="K21" s="34"/>
      <c r="L21" s="59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40"/>
      <c r="C22" s="34"/>
      <c r="D22" s="34"/>
      <c r="E22" s="34"/>
      <c r="F22" s="34"/>
      <c r="G22" s="34"/>
      <c r="H22" s="34"/>
      <c r="I22" s="34"/>
      <c r="J22" s="34"/>
      <c r="K22" s="34"/>
      <c r="L22" s="59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40"/>
      <c r="C23" s="34"/>
      <c r="D23" s="136" t="s">
        <v>33</v>
      </c>
      <c r="E23" s="34"/>
      <c r="F23" s="34"/>
      <c r="G23" s="34"/>
      <c r="H23" s="34"/>
      <c r="I23" s="136" t="s">
        <v>25</v>
      </c>
      <c r="J23" s="139" t="str">
        <f>IF('Rekapitulace stavby'!AN19="","",'Rekapitulace stavby'!AN19)</f>
        <v/>
      </c>
      <c r="K23" s="34"/>
      <c r="L23" s="59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40"/>
      <c r="C24" s="34"/>
      <c r="D24" s="34"/>
      <c r="E24" s="139" t="str">
        <f>IF('Rekapitulace stavby'!E20="","",'Rekapitulace stavby'!E20)</f>
        <v xml:space="preserve"> </v>
      </c>
      <c r="F24" s="34"/>
      <c r="G24" s="34"/>
      <c r="H24" s="34"/>
      <c r="I24" s="136" t="s">
        <v>27</v>
      </c>
      <c r="J24" s="139" t="str">
        <f>IF('Rekapitulace stavby'!AN20="","",'Rekapitulace stavby'!AN20)</f>
        <v/>
      </c>
      <c r="K24" s="34"/>
      <c r="L24" s="59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40"/>
      <c r="C25" s="34"/>
      <c r="D25" s="34"/>
      <c r="E25" s="34"/>
      <c r="F25" s="34"/>
      <c r="G25" s="34"/>
      <c r="H25" s="34"/>
      <c r="I25" s="34"/>
      <c r="J25" s="34"/>
      <c r="K25" s="34"/>
      <c r="L25" s="59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40"/>
      <c r="C26" s="34"/>
      <c r="D26" s="136" t="s">
        <v>34</v>
      </c>
      <c r="E26" s="34"/>
      <c r="F26" s="34"/>
      <c r="G26" s="34"/>
      <c r="H26" s="34"/>
      <c r="I26" s="34"/>
      <c r="J26" s="34"/>
      <c r="K26" s="34"/>
      <c r="L26" s="59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41"/>
      <c r="B27" s="142"/>
      <c r="C27" s="141"/>
      <c r="D27" s="141"/>
      <c r="E27" s="143" t="s">
        <v>1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34"/>
      <c r="B28" s="40"/>
      <c r="C28" s="34"/>
      <c r="D28" s="34"/>
      <c r="E28" s="34"/>
      <c r="F28" s="34"/>
      <c r="G28" s="34"/>
      <c r="H28" s="34"/>
      <c r="I28" s="34"/>
      <c r="J28" s="34"/>
      <c r="K28" s="34"/>
      <c r="L28" s="59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40"/>
      <c r="C29" s="34"/>
      <c r="D29" s="145"/>
      <c r="E29" s="145"/>
      <c r="F29" s="145"/>
      <c r="G29" s="145"/>
      <c r="H29" s="145"/>
      <c r="I29" s="145"/>
      <c r="J29" s="145"/>
      <c r="K29" s="145"/>
      <c r="L29" s="59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40"/>
      <c r="C30" s="34"/>
      <c r="D30" s="146" t="s">
        <v>35</v>
      </c>
      <c r="E30" s="34"/>
      <c r="F30" s="34"/>
      <c r="G30" s="34"/>
      <c r="H30" s="34"/>
      <c r="I30" s="34"/>
      <c r="J30" s="147">
        <f>ROUND(J117, 2)</f>
        <v>0</v>
      </c>
      <c r="K30" s="34"/>
      <c r="L30" s="59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40"/>
      <c r="C31" s="34"/>
      <c r="D31" s="145"/>
      <c r="E31" s="145"/>
      <c r="F31" s="145"/>
      <c r="G31" s="145"/>
      <c r="H31" s="145"/>
      <c r="I31" s="145"/>
      <c r="J31" s="145"/>
      <c r="K31" s="145"/>
      <c r="L31" s="59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40"/>
      <c r="C32" s="34"/>
      <c r="D32" s="34"/>
      <c r="E32" s="34"/>
      <c r="F32" s="148" t="s">
        <v>37</v>
      </c>
      <c r="G32" s="34"/>
      <c r="H32" s="34"/>
      <c r="I32" s="148" t="s">
        <v>36</v>
      </c>
      <c r="J32" s="148" t="s">
        <v>38</v>
      </c>
      <c r="K32" s="34"/>
      <c r="L32" s="59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40"/>
      <c r="C33" s="34"/>
      <c r="D33" s="149" t="s">
        <v>39</v>
      </c>
      <c r="E33" s="136" t="s">
        <v>40</v>
      </c>
      <c r="F33" s="150">
        <f>ROUND((SUM(BE117:BE124)),  2)</f>
        <v>0</v>
      </c>
      <c r="G33" s="34"/>
      <c r="H33" s="34"/>
      <c r="I33" s="151">
        <v>0.20999999999999999</v>
      </c>
      <c r="J33" s="150">
        <f>ROUND(((SUM(BE117:BE124))*I33),  2)</f>
        <v>0</v>
      </c>
      <c r="K33" s="34"/>
      <c r="L33" s="59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40"/>
      <c r="C34" s="34"/>
      <c r="D34" s="34"/>
      <c r="E34" s="136" t="s">
        <v>41</v>
      </c>
      <c r="F34" s="150">
        <f>ROUND((SUM(BF117:BF124)),  2)</f>
        <v>0</v>
      </c>
      <c r="G34" s="34"/>
      <c r="H34" s="34"/>
      <c r="I34" s="151">
        <v>0.14999999999999999</v>
      </c>
      <c r="J34" s="150">
        <f>ROUND(((SUM(BF117:BF124))*I34),  2)</f>
        <v>0</v>
      </c>
      <c r="K34" s="34"/>
      <c r="L34" s="59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40"/>
      <c r="C35" s="34"/>
      <c r="D35" s="34"/>
      <c r="E35" s="136" t="s">
        <v>42</v>
      </c>
      <c r="F35" s="150">
        <f>ROUND((SUM(BG117:BG124)),  2)</f>
        <v>0</v>
      </c>
      <c r="G35" s="34"/>
      <c r="H35" s="34"/>
      <c r="I35" s="151">
        <v>0.20999999999999999</v>
      </c>
      <c r="J35" s="150">
        <f>0</f>
        <v>0</v>
      </c>
      <c r="K35" s="34"/>
      <c r="L35" s="59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40"/>
      <c r="C36" s="34"/>
      <c r="D36" s="34"/>
      <c r="E36" s="136" t="s">
        <v>43</v>
      </c>
      <c r="F36" s="150">
        <f>ROUND((SUM(BH117:BH124)),  2)</f>
        <v>0</v>
      </c>
      <c r="G36" s="34"/>
      <c r="H36" s="34"/>
      <c r="I36" s="151">
        <v>0.14999999999999999</v>
      </c>
      <c r="J36" s="150">
        <f>0</f>
        <v>0</v>
      </c>
      <c r="K36" s="34"/>
      <c r="L36" s="59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40"/>
      <c r="C37" s="34"/>
      <c r="D37" s="34"/>
      <c r="E37" s="136" t="s">
        <v>44</v>
      </c>
      <c r="F37" s="150">
        <f>ROUND((SUM(BI117:BI124)),  2)</f>
        <v>0</v>
      </c>
      <c r="G37" s="34"/>
      <c r="H37" s="34"/>
      <c r="I37" s="151">
        <v>0</v>
      </c>
      <c r="J37" s="150">
        <f>0</f>
        <v>0</v>
      </c>
      <c r="K37" s="34"/>
      <c r="L37" s="59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40"/>
      <c r="C38" s="34"/>
      <c r="D38" s="34"/>
      <c r="E38" s="34"/>
      <c r="F38" s="34"/>
      <c r="G38" s="34"/>
      <c r="H38" s="34"/>
      <c r="I38" s="34"/>
      <c r="J38" s="34"/>
      <c r="K38" s="34"/>
      <c r="L38" s="59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40"/>
      <c r="C39" s="152"/>
      <c r="D39" s="153" t="s">
        <v>45</v>
      </c>
      <c r="E39" s="154"/>
      <c r="F39" s="154"/>
      <c r="G39" s="155" t="s">
        <v>46</v>
      </c>
      <c r="H39" s="156" t="s">
        <v>47</v>
      </c>
      <c r="I39" s="154"/>
      <c r="J39" s="157">
        <f>SUM(J30:J37)</f>
        <v>0</v>
      </c>
      <c r="K39" s="158"/>
      <c r="L39" s="59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40"/>
      <c r="C40" s="34"/>
      <c r="D40" s="34"/>
      <c r="E40" s="34"/>
      <c r="F40" s="34"/>
      <c r="G40" s="34"/>
      <c r="H40" s="34"/>
      <c r="I40" s="34"/>
      <c r="J40" s="34"/>
      <c r="K40" s="34"/>
      <c r="L40" s="59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6"/>
      <c r="L41" s="16"/>
    </row>
    <row r="42" s="1" customFormat="1" ht="14.4" customHeight="1">
      <c r="B42" s="16"/>
      <c r="L42" s="16"/>
    </row>
    <row r="43" s="1" customFormat="1" ht="14.4" customHeight="1">
      <c r="B43" s="16"/>
      <c r="L43" s="16"/>
    </row>
    <row r="44" s="1" customFormat="1" ht="14.4" customHeight="1">
      <c r="B44" s="16"/>
      <c r="L44" s="16"/>
    </row>
    <row r="45" s="1" customFormat="1" ht="14.4" customHeight="1">
      <c r="B45" s="16"/>
      <c r="L45" s="16"/>
    </row>
    <row r="46" s="1" customFormat="1" ht="14.4" customHeight="1">
      <c r="B46" s="16"/>
      <c r="L46" s="16"/>
    </row>
    <row r="47" s="1" customFormat="1" ht="14.4" customHeight="1">
      <c r="B47" s="16"/>
      <c r="L47" s="16"/>
    </row>
    <row r="48" s="1" customFormat="1" ht="14.4" customHeight="1">
      <c r="B48" s="16"/>
      <c r="L48" s="16"/>
    </row>
    <row r="49" s="1" customFormat="1" ht="14.4" customHeight="1">
      <c r="B49" s="16"/>
      <c r="L49" s="16"/>
    </row>
    <row r="50" s="2" customFormat="1" ht="14.4" customHeight="1">
      <c r="B50" s="59"/>
      <c r="D50" s="159" t="s">
        <v>48</v>
      </c>
      <c r="E50" s="160"/>
      <c r="F50" s="160"/>
      <c r="G50" s="159" t="s">
        <v>49</v>
      </c>
      <c r="H50" s="160"/>
      <c r="I50" s="160"/>
      <c r="J50" s="160"/>
      <c r="K50" s="160"/>
      <c r="L50" s="59"/>
    </row>
    <row r="51">
      <c r="B51" s="16"/>
      <c r="L51" s="16"/>
    </row>
    <row r="52">
      <c r="B52" s="16"/>
      <c r="L52" s="16"/>
    </row>
    <row r="53">
      <c r="B53" s="16"/>
      <c r="L53" s="16"/>
    </row>
    <row r="54">
      <c r="B54" s="16"/>
      <c r="L54" s="16"/>
    </row>
    <row r="55">
      <c r="B55" s="16"/>
      <c r="L55" s="16"/>
    </row>
    <row r="56">
      <c r="B56" s="16"/>
      <c r="L56" s="16"/>
    </row>
    <row r="57">
      <c r="B57" s="16"/>
      <c r="L57" s="16"/>
    </row>
    <row r="58">
      <c r="B58" s="16"/>
      <c r="L58" s="16"/>
    </row>
    <row r="59">
      <c r="B59" s="16"/>
      <c r="L59" s="16"/>
    </row>
    <row r="60">
      <c r="B60" s="16"/>
      <c r="L60" s="16"/>
    </row>
    <row r="61" s="2" customFormat="1">
      <c r="A61" s="34"/>
      <c r="B61" s="40"/>
      <c r="C61" s="34"/>
      <c r="D61" s="161" t="s">
        <v>50</v>
      </c>
      <c r="E61" s="162"/>
      <c r="F61" s="163" t="s">
        <v>51</v>
      </c>
      <c r="G61" s="161" t="s">
        <v>50</v>
      </c>
      <c r="H61" s="162"/>
      <c r="I61" s="162"/>
      <c r="J61" s="164" t="s">
        <v>51</v>
      </c>
      <c r="K61" s="162"/>
      <c r="L61" s="59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6"/>
      <c r="L62" s="16"/>
    </row>
    <row r="63">
      <c r="B63" s="16"/>
      <c r="L63" s="16"/>
    </row>
    <row r="64">
      <c r="B64" s="16"/>
      <c r="L64" s="16"/>
    </row>
    <row r="65" s="2" customFormat="1">
      <c r="A65" s="34"/>
      <c r="B65" s="40"/>
      <c r="C65" s="34"/>
      <c r="D65" s="159" t="s">
        <v>52</v>
      </c>
      <c r="E65" s="165"/>
      <c r="F65" s="165"/>
      <c r="G65" s="159" t="s">
        <v>53</v>
      </c>
      <c r="H65" s="165"/>
      <c r="I65" s="165"/>
      <c r="J65" s="165"/>
      <c r="K65" s="165"/>
      <c r="L65" s="59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6"/>
      <c r="L66" s="16"/>
    </row>
    <row r="67">
      <c r="B67" s="16"/>
      <c r="L67" s="16"/>
    </row>
    <row r="68">
      <c r="B68" s="16"/>
      <c r="L68" s="16"/>
    </row>
    <row r="69">
      <c r="B69" s="16"/>
      <c r="L69" s="16"/>
    </row>
    <row r="70">
      <c r="B70" s="16"/>
      <c r="L70" s="16"/>
    </row>
    <row r="71">
      <c r="B71" s="16"/>
      <c r="L71" s="16"/>
    </row>
    <row r="72">
      <c r="B72" s="16"/>
      <c r="L72" s="16"/>
    </row>
    <row r="73">
      <c r="B73" s="16"/>
      <c r="L73" s="16"/>
    </row>
    <row r="74">
      <c r="B74" s="16"/>
      <c r="L74" s="16"/>
    </row>
    <row r="75">
      <c r="B75" s="16"/>
      <c r="L75" s="16"/>
    </row>
    <row r="76" s="2" customFormat="1">
      <c r="A76" s="34"/>
      <c r="B76" s="40"/>
      <c r="C76" s="34"/>
      <c r="D76" s="161" t="s">
        <v>50</v>
      </c>
      <c r="E76" s="162"/>
      <c r="F76" s="163" t="s">
        <v>51</v>
      </c>
      <c r="G76" s="161" t="s">
        <v>50</v>
      </c>
      <c r="H76" s="162"/>
      <c r="I76" s="162"/>
      <c r="J76" s="164" t="s">
        <v>51</v>
      </c>
      <c r="K76" s="162"/>
      <c r="L76" s="59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166"/>
      <c r="C77" s="167"/>
      <c r="D77" s="167"/>
      <c r="E77" s="167"/>
      <c r="F77" s="167"/>
      <c r="G77" s="167"/>
      <c r="H77" s="167"/>
      <c r="I77" s="167"/>
      <c r="J77" s="167"/>
      <c r="K77" s="167"/>
      <c r="L77" s="59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168"/>
      <c r="C81" s="169"/>
      <c r="D81" s="169"/>
      <c r="E81" s="169"/>
      <c r="F81" s="169"/>
      <c r="G81" s="169"/>
      <c r="H81" s="169"/>
      <c r="I81" s="169"/>
      <c r="J81" s="169"/>
      <c r="K81" s="169"/>
      <c r="L81" s="59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101</v>
      </c>
      <c r="D82" s="36"/>
      <c r="E82" s="36"/>
      <c r="F82" s="36"/>
      <c r="G82" s="36"/>
      <c r="H82" s="36"/>
      <c r="I82" s="36"/>
      <c r="J82" s="36"/>
      <c r="K82" s="36"/>
      <c r="L82" s="59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9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16</v>
      </c>
      <c r="D84" s="36"/>
      <c r="E84" s="36"/>
      <c r="F84" s="36"/>
      <c r="G84" s="36"/>
      <c r="H84" s="36"/>
      <c r="I84" s="36"/>
      <c r="J84" s="36"/>
      <c r="K84" s="36"/>
      <c r="L84" s="59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26.25" customHeight="1">
      <c r="A85" s="34"/>
      <c r="B85" s="35"/>
      <c r="C85" s="36"/>
      <c r="D85" s="36"/>
      <c r="E85" s="170" t="str">
        <f>E7</f>
        <v>Stavební úpravy klubu seniorů na p.č.st. 68/2 k.ú. Ruda nad Moravou</v>
      </c>
      <c r="F85" s="28"/>
      <c r="G85" s="28"/>
      <c r="H85" s="28"/>
      <c r="I85" s="36"/>
      <c r="J85" s="36"/>
      <c r="K85" s="36"/>
      <c r="L85" s="59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99</v>
      </c>
      <c r="D86" s="36"/>
      <c r="E86" s="36"/>
      <c r="F86" s="36"/>
      <c r="G86" s="36"/>
      <c r="H86" s="36"/>
      <c r="I86" s="36"/>
      <c r="J86" s="36"/>
      <c r="K86" s="36"/>
      <c r="L86" s="59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6.5" customHeight="1">
      <c r="A87" s="34"/>
      <c r="B87" s="35"/>
      <c r="C87" s="36"/>
      <c r="D87" s="36"/>
      <c r="E87" s="72" t="str">
        <f>E9</f>
        <v>04 - Zemní a výkopové práce</v>
      </c>
      <c r="F87" s="36"/>
      <c r="G87" s="36"/>
      <c r="H87" s="36"/>
      <c r="I87" s="36"/>
      <c r="J87" s="36"/>
      <c r="K87" s="36"/>
      <c r="L87" s="59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9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20</v>
      </c>
      <c r="D89" s="36"/>
      <c r="E89" s="36"/>
      <c r="F89" s="23" t="str">
        <f>F12</f>
        <v>Ruda nad Moravou</v>
      </c>
      <c r="G89" s="36"/>
      <c r="H89" s="36"/>
      <c r="I89" s="28" t="s">
        <v>22</v>
      </c>
      <c r="J89" s="75" t="str">
        <f>IF(J12="","",J12)</f>
        <v>20. 5. 0202</v>
      </c>
      <c r="K89" s="36"/>
      <c r="L89" s="59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9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24</v>
      </c>
      <c r="D91" s="36"/>
      <c r="E91" s="36"/>
      <c r="F91" s="23" t="str">
        <f>E15</f>
        <v xml:space="preserve"> </v>
      </c>
      <c r="G91" s="36"/>
      <c r="H91" s="36"/>
      <c r="I91" s="28" t="s">
        <v>30</v>
      </c>
      <c r="J91" s="32" t="str">
        <f>E21</f>
        <v>Ing. Pavel Matura</v>
      </c>
      <c r="K91" s="36"/>
      <c r="L91" s="59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28</v>
      </c>
      <c r="D92" s="36"/>
      <c r="E92" s="36"/>
      <c r="F92" s="23" t="str">
        <f>IF(E18="","",E18)</f>
        <v>Vyplň údaj</v>
      </c>
      <c r="G92" s="36"/>
      <c r="H92" s="36"/>
      <c r="I92" s="28" t="s">
        <v>33</v>
      </c>
      <c r="J92" s="32" t="str">
        <f>E24</f>
        <v xml:space="preserve"> </v>
      </c>
      <c r="K92" s="36"/>
      <c r="L92" s="59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9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71" t="s">
        <v>102</v>
      </c>
      <c r="D94" s="172"/>
      <c r="E94" s="172"/>
      <c r="F94" s="172"/>
      <c r="G94" s="172"/>
      <c r="H94" s="172"/>
      <c r="I94" s="172"/>
      <c r="J94" s="173" t="s">
        <v>103</v>
      </c>
      <c r="K94" s="172"/>
      <c r="L94" s="59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9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74" t="s">
        <v>104</v>
      </c>
      <c r="D96" s="36"/>
      <c r="E96" s="36"/>
      <c r="F96" s="36"/>
      <c r="G96" s="36"/>
      <c r="H96" s="36"/>
      <c r="I96" s="36"/>
      <c r="J96" s="106">
        <f>J117</f>
        <v>0</v>
      </c>
      <c r="K96" s="36"/>
      <c r="L96" s="59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3" t="s">
        <v>105</v>
      </c>
    </row>
    <row r="97" s="9" customFormat="1" ht="24.96" customHeight="1">
      <c r="A97" s="9"/>
      <c r="B97" s="175"/>
      <c r="C97" s="176"/>
      <c r="D97" s="177" t="s">
        <v>682</v>
      </c>
      <c r="E97" s="178"/>
      <c r="F97" s="178"/>
      <c r="G97" s="178"/>
      <c r="H97" s="178"/>
      <c r="I97" s="178"/>
      <c r="J97" s="179">
        <f>J118</f>
        <v>0</v>
      </c>
      <c r="K97" s="176"/>
      <c r="L97" s="18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2" customFormat="1" ht="21.84" customHeight="1">
      <c r="A98" s="34"/>
      <c r="B98" s="35"/>
      <c r="C98" s="36"/>
      <c r="D98" s="36"/>
      <c r="E98" s="36"/>
      <c r="F98" s="36"/>
      <c r="G98" s="36"/>
      <c r="H98" s="36"/>
      <c r="I98" s="36"/>
      <c r="J98" s="36"/>
      <c r="K98" s="36"/>
      <c r="L98" s="59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</row>
    <row r="99" s="2" customFormat="1" ht="6.96" customHeight="1">
      <c r="A99" s="34"/>
      <c r="B99" s="62"/>
      <c r="C99" s="63"/>
      <c r="D99" s="63"/>
      <c r="E99" s="63"/>
      <c r="F99" s="63"/>
      <c r="G99" s="63"/>
      <c r="H99" s="63"/>
      <c r="I99" s="63"/>
      <c r="J99" s="63"/>
      <c r="K99" s="63"/>
      <c r="L99" s="59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</row>
    <row r="103" s="2" customFormat="1" ht="6.96" customHeight="1">
      <c r="A103" s="34"/>
      <c r="B103" s="64"/>
      <c r="C103" s="65"/>
      <c r="D103" s="65"/>
      <c r="E103" s="65"/>
      <c r="F103" s="65"/>
      <c r="G103" s="65"/>
      <c r="H103" s="65"/>
      <c r="I103" s="65"/>
      <c r="J103" s="65"/>
      <c r="K103" s="65"/>
      <c r="L103" s="59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="2" customFormat="1" ht="24.96" customHeight="1">
      <c r="A104" s="34"/>
      <c r="B104" s="35"/>
      <c r="C104" s="19" t="s">
        <v>109</v>
      </c>
      <c r="D104" s="36"/>
      <c r="E104" s="36"/>
      <c r="F104" s="36"/>
      <c r="G104" s="36"/>
      <c r="H104" s="36"/>
      <c r="I104" s="36"/>
      <c r="J104" s="36"/>
      <c r="K104" s="36"/>
      <c r="L104" s="59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="2" customFormat="1" ht="6.96" customHeight="1">
      <c r="A105" s="34"/>
      <c r="B105" s="35"/>
      <c r="C105" s="36"/>
      <c r="D105" s="36"/>
      <c r="E105" s="36"/>
      <c r="F105" s="36"/>
      <c r="G105" s="36"/>
      <c r="H105" s="36"/>
      <c r="I105" s="36"/>
      <c r="J105" s="36"/>
      <c r="K105" s="36"/>
      <c r="L105" s="59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="2" customFormat="1" ht="12" customHeight="1">
      <c r="A106" s="34"/>
      <c r="B106" s="35"/>
      <c r="C106" s="28" t="s">
        <v>16</v>
      </c>
      <c r="D106" s="36"/>
      <c r="E106" s="36"/>
      <c r="F106" s="36"/>
      <c r="G106" s="36"/>
      <c r="H106" s="36"/>
      <c r="I106" s="36"/>
      <c r="J106" s="36"/>
      <c r="K106" s="36"/>
      <c r="L106" s="59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="2" customFormat="1" ht="26.25" customHeight="1">
      <c r="A107" s="34"/>
      <c r="B107" s="35"/>
      <c r="C107" s="36"/>
      <c r="D107" s="36"/>
      <c r="E107" s="170" t="str">
        <f>E7</f>
        <v>Stavební úpravy klubu seniorů na p.č.st. 68/2 k.ú. Ruda nad Moravou</v>
      </c>
      <c r="F107" s="28"/>
      <c r="G107" s="28"/>
      <c r="H107" s="28"/>
      <c r="I107" s="36"/>
      <c r="J107" s="36"/>
      <c r="K107" s="36"/>
      <c r="L107" s="59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12" customHeight="1">
      <c r="A108" s="34"/>
      <c r="B108" s="35"/>
      <c r="C108" s="28" t="s">
        <v>99</v>
      </c>
      <c r="D108" s="36"/>
      <c r="E108" s="36"/>
      <c r="F108" s="36"/>
      <c r="G108" s="36"/>
      <c r="H108" s="36"/>
      <c r="I108" s="36"/>
      <c r="J108" s="36"/>
      <c r="K108" s="36"/>
      <c r="L108" s="59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16.5" customHeight="1">
      <c r="A109" s="34"/>
      <c r="B109" s="35"/>
      <c r="C109" s="36"/>
      <c r="D109" s="36"/>
      <c r="E109" s="72" t="str">
        <f>E9</f>
        <v>04 - Zemní a výkopové práce</v>
      </c>
      <c r="F109" s="36"/>
      <c r="G109" s="36"/>
      <c r="H109" s="36"/>
      <c r="I109" s="36"/>
      <c r="J109" s="36"/>
      <c r="K109" s="36"/>
      <c r="L109" s="59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6.96" customHeight="1">
      <c r="A110" s="34"/>
      <c r="B110" s="35"/>
      <c r="C110" s="36"/>
      <c r="D110" s="36"/>
      <c r="E110" s="36"/>
      <c r="F110" s="36"/>
      <c r="G110" s="36"/>
      <c r="H110" s="36"/>
      <c r="I110" s="36"/>
      <c r="J110" s="36"/>
      <c r="K110" s="36"/>
      <c r="L110" s="59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2" customHeight="1">
      <c r="A111" s="34"/>
      <c r="B111" s="35"/>
      <c r="C111" s="28" t="s">
        <v>20</v>
      </c>
      <c r="D111" s="36"/>
      <c r="E111" s="36"/>
      <c r="F111" s="23" t="str">
        <f>F12</f>
        <v>Ruda nad Moravou</v>
      </c>
      <c r="G111" s="36"/>
      <c r="H111" s="36"/>
      <c r="I111" s="28" t="s">
        <v>22</v>
      </c>
      <c r="J111" s="75" t="str">
        <f>IF(J12="","",J12)</f>
        <v>20. 5. 0202</v>
      </c>
      <c r="K111" s="36"/>
      <c r="L111" s="59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35"/>
      <c r="C112" s="36"/>
      <c r="D112" s="36"/>
      <c r="E112" s="36"/>
      <c r="F112" s="36"/>
      <c r="G112" s="36"/>
      <c r="H112" s="36"/>
      <c r="I112" s="36"/>
      <c r="J112" s="36"/>
      <c r="K112" s="36"/>
      <c r="L112" s="59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5.15" customHeight="1">
      <c r="A113" s="34"/>
      <c r="B113" s="35"/>
      <c r="C113" s="28" t="s">
        <v>24</v>
      </c>
      <c r="D113" s="36"/>
      <c r="E113" s="36"/>
      <c r="F113" s="23" t="str">
        <f>E15</f>
        <v xml:space="preserve"> </v>
      </c>
      <c r="G113" s="36"/>
      <c r="H113" s="36"/>
      <c r="I113" s="28" t="s">
        <v>30</v>
      </c>
      <c r="J113" s="32" t="str">
        <f>E21</f>
        <v>Ing. Pavel Matura</v>
      </c>
      <c r="K113" s="36"/>
      <c r="L113" s="59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5.15" customHeight="1">
      <c r="A114" s="34"/>
      <c r="B114" s="35"/>
      <c r="C114" s="28" t="s">
        <v>28</v>
      </c>
      <c r="D114" s="36"/>
      <c r="E114" s="36"/>
      <c r="F114" s="23" t="str">
        <f>IF(E18="","",E18)</f>
        <v>Vyplň údaj</v>
      </c>
      <c r="G114" s="36"/>
      <c r="H114" s="36"/>
      <c r="I114" s="28" t="s">
        <v>33</v>
      </c>
      <c r="J114" s="32" t="str">
        <f>E24</f>
        <v xml:space="preserve"> </v>
      </c>
      <c r="K114" s="36"/>
      <c r="L114" s="59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0.32" customHeight="1">
      <c r="A115" s="34"/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59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10" customFormat="1" ht="29.28" customHeight="1">
      <c r="A116" s="181"/>
      <c r="B116" s="182"/>
      <c r="C116" s="183" t="s">
        <v>110</v>
      </c>
      <c r="D116" s="184" t="s">
        <v>60</v>
      </c>
      <c r="E116" s="184" t="s">
        <v>56</v>
      </c>
      <c r="F116" s="184" t="s">
        <v>57</v>
      </c>
      <c r="G116" s="184" t="s">
        <v>111</v>
      </c>
      <c r="H116" s="184" t="s">
        <v>112</v>
      </c>
      <c r="I116" s="184" t="s">
        <v>113</v>
      </c>
      <c r="J116" s="184" t="s">
        <v>103</v>
      </c>
      <c r="K116" s="185" t="s">
        <v>114</v>
      </c>
      <c r="L116" s="186"/>
      <c r="M116" s="96" t="s">
        <v>1</v>
      </c>
      <c r="N116" s="97" t="s">
        <v>39</v>
      </c>
      <c r="O116" s="97" t="s">
        <v>115</v>
      </c>
      <c r="P116" s="97" t="s">
        <v>116</v>
      </c>
      <c r="Q116" s="97" t="s">
        <v>117</v>
      </c>
      <c r="R116" s="97" t="s">
        <v>118</v>
      </c>
      <c r="S116" s="97" t="s">
        <v>119</v>
      </c>
      <c r="T116" s="97" t="s">
        <v>120</v>
      </c>
      <c r="U116" s="98" t="s">
        <v>121</v>
      </c>
      <c r="V116" s="181"/>
      <c r="W116" s="181"/>
      <c r="X116" s="181"/>
      <c r="Y116" s="181"/>
      <c r="Z116" s="181"/>
      <c r="AA116" s="181"/>
      <c r="AB116" s="181"/>
      <c r="AC116" s="181"/>
      <c r="AD116" s="181"/>
      <c r="AE116" s="181"/>
    </row>
    <row r="117" s="2" customFormat="1" ht="22.8" customHeight="1">
      <c r="A117" s="34"/>
      <c r="B117" s="35"/>
      <c r="C117" s="103" t="s">
        <v>122</v>
      </c>
      <c r="D117" s="36"/>
      <c r="E117" s="36"/>
      <c r="F117" s="36"/>
      <c r="G117" s="36"/>
      <c r="H117" s="36"/>
      <c r="I117" s="36"/>
      <c r="J117" s="187">
        <f>BK117</f>
        <v>0</v>
      </c>
      <c r="K117" s="36"/>
      <c r="L117" s="40"/>
      <c r="M117" s="99"/>
      <c r="N117" s="188"/>
      <c r="O117" s="100"/>
      <c r="P117" s="189">
        <f>P118</f>
        <v>0</v>
      </c>
      <c r="Q117" s="100"/>
      <c r="R117" s="189">
        <f>R118</f>
        <v>0</v>
      </c>
      <c r="S117" s="100"/>
      <c r="T117" s="189">
        <f>T118</f>
        <v>0</v>
      </c>
      <c r="U117" s="101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T117" s="13" t="s">
        <v>74</v>
      </c>
      <c r="AU117" s="13" t="s">
        <v>105</v>
      </c>
      <c r="BK117" s="190">
        <f>BK118</f>
        <v>0</v>
      </c>
    </row>
    <row r="118" s="11" customFormat="1" ht="25.92" customHeight="1">
      <c r="A118" s="11"/>
      <c r="B118" s="191"/>
      <c r="C118" s="192"/>
      <c r="D118" s="193" t="s">
        <v>74</v>
      </c>
      <c r="E118" s="194" t="s">
        <v>123</v>
      </c>
      <c r="F118" s="194" t="s">
        <v>683</v>
      </c>
      <c r="G118" s="192"/>
      <c r="H118" s="192"/>
      <c r="I118" s="195"/>
      <c r="J118" s="196">
        <f>BK118</f>
        <v>0</v>
      </c>
      <c r="K118" s="192"/>
      <c r="L118" s="197"/>
      <c r="M118" s="198"/>
      <c r="N118" s="199"/>
      <c r="O118" s="199"/>
      <c r="P118" s="200">
        <f>SUM(P119:P124)</f>
        <v>0</v>
      </c>
      <c r="Q118" s="199"/>
      <c r="R118" s="200">
        <f>SUM(R119:R124)</f>
        <v>0</v>
      </c>
      <c r="S118" s="199"/>
      <c r="T118" s="200">
        <f>SUM(T119:T124)</f>
        <v>0</v>
      </c>
      <c r="U118" s="20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R118" s="202" t="s">
        <v>83</v>
      </c>
      <c r="AT118" s="203" t="s">
        <v>74</v>
      </c>
      <c r="AU118" s="203" t="s">
        <v>75</v>
      </c>
      <c r="AY118" s="202" t="s">
        <v>125</v>
      </c>
      <c r="BK118" s="204">
        <f>SUM(BK119:BK124)</f>
        <v>0</v>
      </c>
    </row>
    <row r="119" s="2" customFormat="1" ht="24.15" customHeight="1">
      <c r="A119" s="34"/>
      <c r="B119" s="35"/>
      <c r="C119" s="205" t="s">
        <v>83</v>
      </c>
      <c r="D119" s="205" t="s">
        <v>126</v>
      </c>
      <c r="E119" s="206" t="s">
        <v>684</v>
      </c>
      <c r="F119" s="207" t="s">
        <v>685</v>
      </c>
      <c r="G119" s="208" t="s">
        <v>129</v>
      </c>
      <c r="H119" s="209">
        <v>70</v>
      </c>
      <c r="I119" s="210"/>
      <c r="J119" s="211">
        <f>ROUND(I119*H119,2)</f>
        <v>0</v>
      </c>
      <c r="K119" s="207" t="s">
        <v>130</v>
      </c>
      <c r="L119" s="40"/>
      <c r="M119" s="212" t="s">
        <v>1</v>
      </c>
      <c r="N119" s="213" t="s">
        <v>40</v>
      </c>
      <c r="O119" s="87"/>
      <c r="P119" s="214">
        <f>O119*H119</f>
        <v>0</v>
      </c>
      <c r="Q119" s="214">
        <v>0</v>
      </c>
      <c r="R119" s="214">
        <f>Q119*H119</f>
        <v>0</v>
      </c>
      <c r="S119" s="214">
        <v>0</v>
      </c>
      <c r="T119" s="214">
        <f>S119*H119</f>
        <v>0</v>
      </c>
      <c r="U119" s="215" t="s">
        <v>1</v>
      </c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R119" s="216" t="s">
        <v>147</v>
      </c>
      <c r="AT119" s="216" t="s">
        <v>126</v>
      </c>
      <c r="AU119" s="216" t="s">
        <v>83</v>
      </c>
      <c r="AY119" s="13" t="s">
        <v>125</v>
      </c>
      <c r="BE119" s="217">
        <f>IF(N119="základní",J119,0)</f>
        <v>0</v>
      </c>
      <c r="BF119" s="217">
        <f>IF(N119="snížená",J119,0)</f>
        <v>0</v>
      </c>
      <c r="BG119" s="217">
        <f>IF(N119="zákl. přenesená",J119,0)</f>
        <v>0</v>
      </c>
      <c r="BH119" s="217">
        <f>IF(N119="sníž. přenesená",J119,0)</f>
        <v>0</v>
      </c>
      <c r="BI119" s="217">
        <f>IF(N119="nulová",J119,0)</f>
        <v>0</v>
      </c>
      <c r="BJ119" s="13" t="s">
        <v>83</v>
      </c>
      <c r="BK119" s="217">
        <f>ROUND(I119*H119,2)</f>
        <v>0</v>
      </c>
      <c r="BL119" s="13" t="s">
        <v>147</v>
      </c>
      <c r="BM119" s="216" t="s">
        <v>686</v>
      </c>
    </row>
    <row r="120" s="2" customFormat="1">
      <c r="A120" s="34"/>
      <c r="B120" s="35"/>
      <c r="C120" s="36"/>
      <c r="D120" s="218" t="s">
        <v>132</v>
      </c>
      <c r="E120" s="36"/>
      <c r="F120" s="219" t="s">
        <v>687</v>
      </c>
      <c r="G120" s="36"/>
      <c r="H120" s="36"/>
      <c r="I120" s="220"/>
      <c r="J120" s="36"/>
      <c r="K120" s="36"/>
      <c r="L120" s="40"/>
      <c r="M120" s="221"/>
      <c r="N120" s="222"/>
      <c r="O120" s="87"/>
      <c r="P120" s="87"/>
      <c r="Q120" s="87"/>
      <c r="R120" s="87"/>
      <c r="S120" s="87"/>
      <c r="T120" s="87"/>
      <c r="U120" s="88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13" t="s">
        <v>132</v>
      </c>
      <c r="AU120" s="13" t="s">
        <v>83</v>
      </c>
    </row>
    <row r="121" s="2" customFormat="1" ht="24.15" customHeight="1">
      <c r="A121" s="34"/>
      <c r="B121" s="35"/>
      <c r="C121" s="205" t="s">
        <v>85</v>
      </c>
      <c r="D121" s="205" t="s">
        <v>126</v>
      </c>
      <c r="E121" s="206" t="s">
        <v>688</v>
      </c>
      <c r="F121" s="207" t="s">
        <v>689</v>
      </c>
      <c r="G121" s="208" t="s">
        <v>129</v>
      </c>
      <c r="H121" s="209">
        <v>70</v>
      </c>
      <c r="I121" s="210"/>
      <c r="J121" s="211">
        <f>ROUND(I121*H121,2)</f>
        <v>0</v>
      </c>
      <c r="K121" s="207" t="s">
        <v>130</v>
      </c>
      <c r="L121" s="40"/>
      <c r="M121" s="212" t="s">
        <v>1</v>
      </c>
      <c r="N121" s="213" t="s">
        <v>40</v>
      </c>
      <c r="O121" s="87"/>
      <c r="P121" s="214">
        <f>O121*H121</f>
        <v>0</v>
      </c>
      <c r="Q121" s="214">
        <v>0</v>
      </c>
      <c r="R121" s="214">
        <f>Q121*H121</f>
        <v>0</v>
      </c>
      <c r="S121" s="214">
        <v>0</v>
      </c>
      <c r="T121" s="214">
        <f>S121*H121</f>
        <v>0</v>
      </c>
      <c r="U121" s="215" t="s">
        <v>1</v>
      </c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R121" s="216" t="s">
        <v>560</v>
      </c>
      <c r="AT121" s="216" t="s">
        <v>126</v>
      </c>
      <c r="AU121" s="216" t="s">
        <v>83</v>
      </c>
      <c r="AY121" s="13" t="s">
        <v>125</v>
      </c>
      <c r="BE121" s="217">
        <f>IF(N121="základní",J121,0)</f>
        <v>0</v>
      </c>
      <c r="BF121" s="217">
        <f>IF(N121="snížená",J121,0)</f>
        <v>0</v>
      </c>
      <c r="BG121" s="217">
        <f>IF(N121="zákl. přenesená",J121,0)</f>
        <v>0</v>
      </c>
      <c r="BH121" s="217">
        <f>IF(N121="sníž. přenesená",J121,0)</f>
        <v>0</v>
      </c>
      <c r="BI121" s="217">
        <f>IF(N121="nulová",J121,0)</f>
        <v>0</v>
      </c>
      <c r="BJ121" s="13" t="s">
        <v>83</v>
      </c>
      <c r="BK121" s="217">
        <f>ROUND(I121*H121,2)</f>
        <v>0</v>
      </c>
      <c r="BL121" s="13" t="s">
        <v>560</v>
      </c>
      <c r="BM121" s="216" t="s">
        <v>690</v>
      </c>
    </row>
    <row r="122" s="2" customFormat="1">
      <c r="A122" s="34"/>
      <c r="B122" s="35"/>
      <c r="C122" s="36"/>
      <c r="D122" s="218" t="s">
        <v>132</v>
      </c>
      <c r="E122" s="36"/>
      <c r="F122" s="219" t="s">
        <v>691</v>
      </c>
      <c r="G122" s="36"/>
      <c r="H122" s="36"/>
      <c r="I122" s="220"/>
      <c r="J122" s="36"/>
      <c r="K122" s="36"/>
      <c r="L122" s="40"/>
      <c r="M122" s="221"/>
      <c r="N122" s="222"/>
      <c r="O122" s="87"/>
      <c r="P122" s="87"/>
      <c r="Q122" s="87"/>
      <c r="R122" s="87"/>
      <c r="S122" s="87"/>
      <c r="T122" s="87"/>
      <c r="U122" s="88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T122" s="13" t="s">
        <v>132</v>
      </c>
      <c r="AU122" s="13" t="s">
        <v>83</v>
      </c>
    </row>
    <row r="123" s="2" customFormat="1" ht="24.15" customHeight="1">
      <c r="A123" s="34"/>
      <c r="B123" s="35"/>
      <c r="C123" s="205" t="s">
        <v>141</v>
      </c>
      <c r="D123" s="205" t="s">
        <v>126</v>
      </c>
      <c r="E123" s="206" t="s">
        <v>692</v>
      </c>
      <c r="F123" s="207" t="s">
        <v>693</v>
      </c>
      <c r="G123" s="208" t="s">
        <v>694</v>
      </c>
      <c r="H123" s="209">
        <v>24.5</v>
      </c>
      <c r="I123" s="210"/>
      <c r="J123" s="211">
        <f>ROUND(I123*H123,2)</f>
        <v>0</v>
      </c>
      <c r="K123" s="207" t="s">
        <v>130</v>
      </c>
      <c r="L123" s="40"/>
      <c r="M123" s="212" t="s">
        <v>1</v>
      </c>
      <c r="N123" s="213" t="s">
        <v>40</v>
      </c>
      <c r="O123" s="87"/>
      <c r="P123" s="214">
        <f>O123*H123</f>
        <v>0</v>
      </c>
      <c r="Q123" s="214">
        <v>0</v>
      </c>
      <c r="R123" s="214">
        <f>Q123*H123</f>
        <v>0</v>
      </c>
      <c r="S123" s="214">
        <v>0</v>
      </c>
      <c r="T123" s="214">
        <f>S123*H123</f>
        <v>0</v>
      </c>
      <c r="U123" s="215" t="s">
        <v>1</v>
      </c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216" t="s">
        <v>560</v>
      </c>
      <c r="AT123" s="216" t="s">
        <v>126</v>
      </c>
      <c r="AU123" s="216" t="s">
        <v>83</v>
      </c>
      <c r="AY123" s="13" t="s">
        <v>125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13" t="s">
        <v>83</v>
      </c>
      <c r="BK123" s="217">
        <f>ROUND(I123*H123,2)</f>
        <v>0</v>
      </c>
      <c r="BL123" s="13" t="s">
        <v>560</v>
      </c>
      <c r="BM123" s="216" t="s">
        <v>695</v>
      </c>
    </row>
    <row r="124" s="2" customFormat="1">
      <c r="A124" s="34"/>
      <c r="B124" s="35"/>
      <c r="C124" s="36"/>
      <c r="D124" s="218" t="s">
        <v>132</v>
      </c>
      <c r="E124" s="36"/>
      <c r="F124" s="219" t="s">
        <v>696</v>
      </c>
      <c r="G124" s="36"/>
      <c r="H124" s="36"/>
      <c r="I124" s="220"/>
      <c r="J124" s="36"/>
      <c r="K124" s="36"/>
      <c r="L124" s="40"/>
      <c r="M124" s="235"/>
      <c r="N124" s="236"/>
      <c r="O124" s="237"/>
      <c r="P124" s="237"/>
      <c r="Q124" s="237"/>
      <c r="R124" s="237"/>
      <c r="S124" s="237"/>
      <c r="T124" s="237"/>
      <c r="U124" s="238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3" t="s">
        <v>132</v>
      </c>
      <c r="AU124" s="13" t="s">
        <v>83</v>
      </c>
    </row>
    <row r="125" s="2" customFormat="1" ht="6.96" customHeight="1">
      <c r="A125" s="34"/>
      <c r="B125" s="62"/>
      <c r="C125" s="63"/>
      <c r="D125" s="63"/>
      <c r="E125" s="63"/>
      <c r="F125" s="63"/>
      <c r="G125" s="63"/>
      <c r="H125" s="63"/>
      <c r="I125" s="63"/>
      <c r="J125" s="63"/>
      <c r="K125" s="63"/>
      <c r="L125" s="40"/>
      <c r="M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</sheetData>
  <sheetProtection sheet="1" autoFilter="0" formatColumns="0" formatRows="0" objects="1" scenarios="1" spinCount="100000" saltValue="h2wc4izuV5h4jzmFuFGy8prpPjaAKYtVyE2/iOEbfA1e/kPenN9b+R1tq/dJOGEQg5BcY96Va0BThWr5BA2P8g==" hashValue="a7wzRlqoGboG24amdqZltI0mdUxEmLPO9EIgBD6dwoET9089UKHr4PmYZHtlIgK5hlekth3Rd8gYL+VUml3nJg==" algorithmName="SHA-512" password="CC35"/>
  <autoFilter ref="C116:K124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hyperlinks>
    <hyperlink ref="F120" r:id="rId1" display="https://podminky.urs.cz/item/CS_URS_2022_01/460171173"/>
    <hyperlink ref="F122" r:id="rId2" display="https://podminky.urs.cz/item/CS_URS_2022_01/460431183"/>
    <hyperlink ref="F124" r:id="rId3" display="https://podminky.urs.cz/item/CS_URS_2022_01/46048113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4.16016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3" t="s">
        <v>97</v>
      </c>
    </row>
    <row r="3" s="1" customFormat="1" ht="6.96" customHeight="1"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6"/>
      <c r="AT3" s="13" t="s">
        <v>85</v>
      </c>
    </row>
    <row r="4" s="1" customFormat="1" ht="24.96" customHeight="1">
      <c r="B4" s="16"/>
      <c r="D4" s="134" t="s">
        <v>98</v>
      </c>
      <c r="L4" s="16"/>
      <c r="M4" s="135" t="s">
        <v>10</v>
      </c>
      <c r="AT4" s="13" t="s">
        <v>4</v>
      </c>
    </row>
    <row r="5" s="1" customFormat="1" ht="6.96" customHeight="1">
      <c r="B5" s="16"/>
      <c r="L5" s="16"/>
    </row>
    <row r="6" s="1" customFormat="1" ht="12" customHeight="1">
      <c r="B6" s="16"/>
      <c r="D6" s="136" t="s">
        <v>16</v>
      </c>
      <c r="L6" s="16"/>
    </row>
    <row r="7" s="1" customFormat="1" ht="26.25" customHeight="1">
      <c r="B7" s="16"/>
      <c r="E7" s="137" t="str">
        <f>'Rekapitulace stavby'!K6</f>
        <v>Stavební úpravy klubu seniorů na p.č.st. 68/2 k.ú. Ruda nad Moravou</v>
      </c>
      <c r="F7" s="136"/>
      <c r="G7" s="136"/>
      <c r="H7" s="136"/>
      <c r="L7" s="16"/>
    </row>
    <row r="8" s="2" customFormat="1" ht="12" customHeight="1">
      <c r="A8" s="34"/>
      <c r="B8" s="40"/>
      <c r="C8" s="34"/>
      <c r="D8" s="136" t="s">
        <v>99</v>
      </c>
      <c r="E8" s="34"/>
      <c r="F8" s="34"/>
      <c r="G8" s="34"/>
      <c r="H8" s="34"/>
      <c r="I8" s="34"/>
      <c r="J8" s="34"/>
      <c r="K8" s="34"/>
      <c r="L8" s="59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40"/>
      <c r="C9" s="34"/>
      <c r="D9" s="34"/>
      <c r="E9" s="138" t="s">
        <v>697</v>
      </c>
      <c r="F9" s="34"/>
      <c r="G9" s="34"/>
      <c r="H9" s="34"/>
      <c r="I9" s="34"/>
      <c r="J9" s="34"/>
      <c r="K9" s="34"/>
      <c r="L9" s="59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40"/>
      <c r="C10" s="34"/>
      <c r="D10" s="34"/>
      <c r="E10" s="34"/>
      <c r="F10" s="34"/>
      <c r="G10" s="34"/>
      <c r="H10" s="34"/>
      <c r="I10" s="34"/>
      <c r="J10" s="34"/>
      <c r="K10" s="34"/>
      <c r="L10" s="59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40"/>
      <c r="C11" s="34"/>
      <c r="D11" s="136" t="s">
        <v>18</v>
      </c>
      <c r="E11" s="34"/>
      <c r="F11" s="139" t="s">
        <v>1</v>
      </c>
      <c r="G11" s="34"/>
      <c r="H11" s="34"/>
      <c r="I11" s="136" t="s">
        <v>19</v>
      </c>
      <c r="J11" s="139" t="s">
        <v>1</v>
      </c>
      <c r="K11" s="34"/>
      <c r="L11" s="59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40"/>
      <c r="C12" s="34"/>
      <c r="D12" s="136" t="s">
        <v>20</v>
      </c>
      <c r="E12" s="34"/>
      <c r="F12" s="139" t="s">
        <v>21</v>
      </c>
      <c r="G12" s="34"/>
      <c r="H12" s="34"/>
      <c r="I12" s="136" t="s">
        <v>22</v>
      </c>
      <c r="J12" s="140" t="str">
        <f>'Rekapitulace stavby'!AN8</f>
        <v>20. 5. 0202</v>
      </c>
      <c r="K12" s="34"/>
      <c r="L12" s="59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40"/>
      <c r="C13" s="34"/>
      <c r="D13" s="34"/>
      <c r="E13" s="34"/>
      <c r="F13" s="34"/>
      <c r="G13" s="34"/>
      <c r="H13" s="34"/>
      <c r="I13" s="34"/>
      <c r="J13" s="34"/>
      <c r="K13" s="34"/>
      <c r="L13" s="59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40"/>
      <c r="C14" s="34"/>
      <c r="D14" s="136" t="s">
        <v>24</v>
      </c>
      <c r="E14" s="34"/>
      <c r="F14" s="34"/>
      <c r="G14" s="34"/>
      <c r="H14" s="34"/>
      <c r="I14" s="136" t="s">
        <v>25</v>
      </c>
      <c r="J14" s="139" t="str">
        <f>IF('Rekapitulace stavby'!AN10="","",'Rekapitulace stavby'!AN10)</f>
        <v/>
      </c>
      <c r="K14" s="34"/>
      <c r="L14" s="59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40"/>
      <c r="C15" s="34"/>
      <c r="D15" s="34"/>
      <c r="E15" s="139" t="str">
        <f>IF('Rekapitulace stavby'!E11="","",'Rekapitulace stavby'!E11)</f>
        <v xml:space="preserve"> </v>
      </c>
      <c r="F15" s="34"/>
      <c r="G15" s="34"/>
      <c r="H15" s="34"/>
      <c r="I15" s="136" t="s">
        <v>27</v>
      </c>
      <c r="J15" s="139" t="str">
        <f>IF('Rekapitulace stavby'!AN11="","",'Rekapitulace stavby'!AN11)</f>
        <v/>
      </c>
      <c r="K15" s="34"/>
      <c r="L15" s="59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40"/>
      <c r="C16" s="34"/>
      <c r="D16" s="34"/>
      <c r="E16" s="34"/>
      <c r="F16" s="34"/>
      <c r="G16" s="34"/>
      <c r="H16" s="34"/>
      <c r="I16" s="34"/>
      <c r="J16" s="34"/>
      <c r="K16" s="34"/>
      <c r="L16" s="59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40"/>
      <c r="C17" s="34"/>
      <c r="D17" s="136" t="s">
        <v>28</v>
      </c>
      <c r="E17" s="34"/>
      <c r="F17" s="34"/>
      <c r="G17" s="34"/>
      <c r="H17" s="34"/>
      <c r="I17" s="136" t="s">
        <v>25</v>
      </c>
      <c r="J17" s="29" t="str">
        <f>'Rekapitulace stavby'!AN13</f>
        <v>Vyplň údaj</v>
      </c>
      <c r="K17" s="34"/>
      <c r="L17" s="59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40"/>
      <c r="C18" s="34"/>
      <c r="D18" s="34"/>
      <c r="E18" s="29" t="str">
        <f>'Rekapitulace stavby'!E14</f>
        <v>Vyplň údaj</v>
      </c>
      <c r="F18" s="139"/>
      <c r="G18" s="139"/>
      <c r="H18" s="139"/>
      <c r="I18" s="136" t="s">
        <v>27</v>
      </c>
      <c r="J18" s="29" t="str">
        <f>'Rekapitulace stavby'!AN14</f>
        <v>Vyplň údaj</v>
      </c>
      <c r="K18" s="34"/>
      <c r="L18" s="59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40"/>
      <c r="C19" s="34"/>
      <c r="D19" s="34"/>
      <c r="E19" s="34"/>
      <c r="F19" s="34"/>
      <c r="G19" s="34"/>
      <c r="H19" s="34"/>
      <c r="I19" s="34"/>
      <c r="J19" s="34"/>
      <c r="K19" s="34"/>
      <c r="L19" s="59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40"/>
      <c r="C20" s="34"/>
      <c r="D20" s="136" t="s">
        <v>30</v>
      </c>
      <c r="E20" s="34"/>
      <c r="F20" s="34"/>
      <c r="G20" s="34"/>
      <c r="H20" s="34"/>
      <c r="I20" s="136" t="s">
        <v>25</v>
      </c>
      <c r="J20" s="139" t="s">
        <v>1</v>
      </c>
      <c r="K20" s="34"/>
      <c r="L20" s="59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40"/>
      <c r="C21" s="34"/>
      <c r="D21" s="34"/>
      <c r="E21" s="139" t="s">
        <v>31</v>
      </c>
      <c r="F21" s="34"/>
      <c r="G21" s="34"/>
      <c r="H21" s="34"/>
      <c r="I21" s="136" t="s">
        <v>27</v>
      </c>
      <c r="J21" s="139" t="s">
        <v>1</v>
      </c>
      <c r="K21" s="34"/>
      <c r="L21" s="59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40"/>
      <c r="C22" s="34"/>
      <c r="D22" s="34"/>
      <c r="E22" s="34"/>
      <c r="F22" s="34"/>
      <c r="G22" s="34"/>
      <c r="H22" s="34"/>
      <c r="I22" s="34"/>
      <c r="J22" s="34"/>
      <c r="K22" s="34"/>
      <c r="L22" s="59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40"/>
      <c r="C23" s="34"/>
      <c r="D23" s="136" t="s">
        <v>33</v>
      </c>
      <c r="E23" s="34"/>
      <c r="F23" s="34"/>
      <c r="G23" s="34"/>
      <c r="H23" s="34"/>
      <c r="I23" s="136" t="s">
        <v>25</v>
      </c>
      <c r="J23" s="139" t="str">
        <f>IF('Rekapitulace stavby'!AN19="","",'Rekapitulace stavby'!AN19)</f>
        <v/>
      </c>
      <c r="K23" s="34"/>
      <c r="L23" s="59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40"/>
      <c r="C24" s="34"/>
      <c r="D24" s="34"/>
      <c r="E24" s="139" t="str">
        <f>IF('Rekapitulace stavby'!E20="","",'Rekapitulace stavby'!E20)</f>
        <v xml:space="preserve"> </v>
      </c>
      <c r="F24" s="34"/>
      <c r="G24" s="34"/>
      <c r="H24" s="34"/>
      <c r="I24" s="136" t="s">
        <v>27</v>
      </c>
      <c r="J24" s="139" t="str">
        <f>IF('Rekapitulace stavby'!AN20="","",'Rekapitulace stavby'!AN20)</f>
        <v/>
      </c>
      <c r="K24" s="34"/>
      <c r="L24" s="59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40"/>
      <c r="C25" s="34"/>
      <c r="D25" s="34"/>
      <c r="E25" s="34"/>
      <c r="F25" s="34"/>
      <c r="G25" s="34"/>
      <c r="H25" s="34"/>
      <c r="I25" s="34"/>
      <c r="J25" s="34"/>
      <c r="K25" s="34"/>
      <c r="L25" s="59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40"/>
      <c r="C26" s="34"/>
      <c r="D26" s="136" t="s">
        <v>34</v>
      </c>
      <c r="E26" s="34"/>
      <c r="F26" s="34"/>
      <c r="G26" s="34"/>
      <c r="H26" s="34"/>
      <c r="I26" s="34"/>
      <c r="J26" s="34"/>
      <c r="K26" s="34"/>
      <c r="L26" s="59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41"/>
      <c r="B27" s="142"/>
      <c r="C27" s="141"/>
      <c r="D27" s="141"/>
      <c r="E27" s="143" t="s">
        <v>1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34"/>
      <c r="B28" s="40"/>
      <c r="C28" s="34"/>
      <c r="D28" s="34"/>
      <c r="E28" s="34"/>
      <c r="F28" s="34"/>
      <c r="G28" s="34"/>
      <c r="H28" s="34"/>
      <c r="I28" s="34"/>
      <c r="J28" s="34"/>
      <c r="K28" s="34"/>
      <c r="L28" s="59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40"/>
      <c r="C29" s="34"/>
      <c r="D29" s="145"/>
      <c r="E29" s="145"/>
      <c r="F29" s="145"/>
      <c r="G29" s="145"/>
      <c r="H29" s="145"/>
      <c r="I29" s="145"/>
      <c r="J29" s="145"/>
      <c r="K29" s="145"/>
      <c r="L29" s="59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40"/>
      <c r="C30" s="34"/>
      <c r="D30" s="146" t="s">
        <v>35</v>
      </c>
      <c r="E30" s="34"/>
      <c r="F30" s="34"/>
      <c r="G30" s="34"/>
      <c r="H30" s="34"/>
      <c r="I30" s="34"/>
      <c r="J30" s="147">
        <f>ROUND(J121, 2)</f>
        <v>0</v>
      </c>
      <c r="K30" s="34"/>
      <c r="L30" s="59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40"/>
      <c r="C31" s="34"/>
      <c r="D31" s="145"/>
      <c r="E31" s="145"/>
      <c r="F31" s="145"/>
      <c r="G31" s="145"/>
      <c r="H31" s="145"/>
      <c r="I31" s="145"/>
      <c r="J31" s="145"/>
      <c r="K31" s="145"/>
      <c r="L31" s="59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40"/>
      <c r="C32" s="34"/>
      <c r="D32" s="34"/>
      <c r="E32" s="34"/>
      <c r="F32" s="148" t="s">
        <v>37</v>
      </c>
      <c r="G32" s="34"/>
      <c r="H32" s="34"/>
      <c r="I32" s="148" t="s">
        <v>36</v>
      </c>
      <c r="J32" s="148" t="s">
        <v>38</v>
      </c>
      <c r="K32" s="34"/>
      <c r="L32" s="59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40"/>
      <c r="C33" s="34"/>
      <c r="D33" s="149" t="s">
        <v>39</v>
      </c>
      <c r="E33" s="136" t="s">
        <v>40</v>
      </c>
      <c r="F33" s="150">
        <f>ROUND((SUM(BE121:BE151)),  2)</f>
        <v>0</v>
      </c>
      <c r="G33" s="34"/>
      <c r="H33" s="34"/>
      <c r="I33" s="151">
        <v>0.20999999999999999</v>
      </c>
      <c r="J33" s="150">
        <f>ROUND(((SUM(BE121:BE151))*I33),  2)</f>
        <v>0</v>
      </c>
      <c r="K33" s="34"/>
      <c r="L33" s="59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40"/>
      <c r="C34" s="34"/>
      <c r="D34" s="34"/>
      <c r="E34" s="136" t="s">
        <v>41</v>
      </c>
      <c r="F34" s="150">
        <f>ROUND((SUM(BF121:BF151)),  2)</f>
        <v>0</v>
      </c>
      <c r="G34" s="34"/>
      <c r="H34" s="34"/>
      <c r="I34" s="151">
        <v>0.14999999999999999</v>
      </c>
      <c r="J34" s="150">
        <f>ROUND(((SUM(BF121:BF151))*I34),  2)</f>
        <v>0</v>
      </c>
      <c r="K34" s="34"/>
      <c r="L34" s="59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40"/>
      <c r="C35" s="34"/>
      <c r="D35" s="34"/>
      <c r="E35" s="136" t="s">
        <v>42</v>
      </c>
      <c r="F35" s="150">
        <f>ROUND((SUM(BG121:BG151)),  2)</f>
        <v>0</v>
      </c>
      <c r="G35" s="34"/>
      <c r="H35" s="34"/>
      <c r="I35" s="151">
        <v>0.20999999999999999</v>
      </c>
      <c r="J35" s="150">
        <f>0</f>
        <v>0</v>
      </c>
      <c r="K35" s="34"/>
      <c r="L35" s="59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40"/>
      <c r="C36" s="34"/>
      <c r="D36" s="34"/>
      <c r="E36" s="136" t="s">
        <v>43</v>
      </c>
      <c r="F36" s="150">
        <f>ROUND((SUM(BH121:BH151)),  2)</f>
        <v>0</v>
      </c>
      <c r="G36" s="34"/>
      <c r="H36" s="34"/>
      <c r="I36" s="151">
        <v>0.14999999999999999</v>
      </c>
      <c r="J36" s="150">
        <f>0</f>
        <v>0</v>
      </c>
      <c r="K36" s="34"/>
      <c r="L36" s="59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40"/>
      <c r="C37" s="34"/>
      <c r="D37" s="34"/>
      <c r="E37" s="136" t="s">
        <v>44</v>
      </c>
      <c r="F37" s="150">
        <f>ROUND((SUM(BI121:BI151)),  2)</f>
        <v>0</v>
      </c>
      <c r="G37" s="34"/>
      <c r="H37" s="34"/>
      <c r="I37" s="151">
        <v>0</v>
      </c>
      <c r="J37" s="150">
        <f>0</f>
        <v>0</v>
      </c>
      <c r="K37" s="34"/>
      <c r="L37" s="59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40"/>
      <c r="C38" s="34"/>
      <c r="D38" s="34"/>
      <c r="E38" s="34"/>
      <c r="F38" s="34"/>
      <c r="G38" s="34"/>
      <c r="H38" s="34"/>
      <c r="I38" s="34"/>
      <c r="J38" s="34"/>
      <c r="K38" s="34"/>
      <c r="L38" s="59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40"/>
      <c r="C39" s="152"/>
      <c r="D39" s="153" t="s">
        <v>45</v>
      </c>
      <c r="E39" s="154"/>
      <c r="F39" s="154"/>
      <c r="G39" s="155" t="s">
        <v>46</v>
      </c>
      <c r="H39" s="156" t="s">
        <v>47</v>
      </c>
      <c r="I39" s="154"/>
      <c r="J39" s="157">
        <f>SUM(J30:J37)</f>
        <v>0</v>
      </c>
      <c r="K39" s="158"/>
      <c r="L39" s="59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40"/>
      <c r="C40" s="34"/>
      <c r="D40" s="34"/>
      <c r="E40" s="34"/>
      <c r="F40" s="34"/>
      <c r="G40" s="34"/>
      <c r="H40" s="34"/>
      <c r="I40" s="34"/>
      <c r="J40" s="34"/>
      <c r="K40" s="34"/>
      <c r="L40" s="59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6"/>
      <c r="L41" s="16"/>
    </row>
    <row r="42" s="1" customFormat="1" ht="14.4" customHeight="1">
      <c r="B42" s="16"/>
      <c r="L42" s="16"/>
    </row>
    <row r="43" s="1" customFormat="1" ht="14.4" customHeight="1">
      <c r="B43" s="16"/>
      <c r="L43" s="16"/>
    </row>
    <row r="44" s="1" customFormat="1" ht="14.4" customHeight="1">
      <c r="B44" s="16"/>
      <c r="L44" s="16"/>
    </row>
    <row r="45" s="1" customFormat="1" ht="14.4" customHeight="1">
      <c r="B45" s="16"/>
      <c r="L45" s="16"/>
    </row>
    <row r="46" s="1" customFormat="1" ht="14.4" customHeight="1">
      <c r="B46" s="16"/>
      <c r="L46" s="16"/>
    </row>
    <row r="47" s="1" customFormat="1" ht="14.4" customHeight="1">
      <c r="B47" s="16"/>
      <c r="L47" s="16"/>
    </row>
    <row r="48" s="1" customFormat="1" ht="14.4" customHeight="1">
      <c r="B48" s="16"/>
      <c r="L48" s="16"/>
    </row>
    <row r="49" s="1" customFormat="1" ht="14.4" customHeight="1">
      <c r="B49" s="16"/>
      <c r="L49" s="16"/>
    </row>
    <row r="50" s="2" customFormat="1" ht="14.4" customHeight="1">
      <c r="B50" s="59"/>
      <c r="D50" s="159" t="s">
        <v>48</v>
      </c>
      <c r="E50" s="160"/>
      <c r="F50" s="160"/>
      <c r="G50" s="159" t="s">
        <v>49</v>
      </c>
      <c r="H50" s="160"/>
      <c r="I50" s="160"/>
      <c r="J50" s="160"/>
      <c r="K50" s="160"/>
      <c r="L50" s="59"/>
    </row>
    <row r="51">
      <c r="B51" s="16"/>
      <c r="L51" s="16"/>
    </row>
    <row r="52">
      <c r="B52" s="16"/>
      <c r="L52" s="16"/>
    </row>
    <row r="53">
      <c r="B53" s="16"/>
      <c r="L53" s="16"/>
    </row>
    <row r="54">
      <c r="B54" s="16"/>
      <c r="L54" s="16"/>
    </row>
    <row r="55">
      <c r="B55" s="16"/>
      <c r="L55" s="16"/>
    </row>
    <row r="56">
      <c r="B56" s="16"/>
      <c r="L56" s="16"/>
    </row>
    <row r="57">
      <c r="B57" s="16"/>
      <c r="L57" s="16"/>
    </row>
    <row r="58">
      <c r="B58" s="16"/>
      <c r="L58" s="16"/>
    </row>
    <row r="59">
      <c r="B59" s="16"/>
      <c r="L59" s="16"/>
    </row>
    <row r="60">
      <c r="B60" s="16"/>
      <c r="L60" s="16"/>
    </row>
    <row r="61" s="2" customFormat="1">
      <c r="A61" s="34"/>
      <c r="B61" s="40"/>
      <c r="C61" s="34"/>
      <c r="D61" s="161" t="s">
        <v>50</v>
      </c>
      <c r="E61" s="162"/>
      <c r="F61" s="163" t="s">
        <v>51</v>
      </c>
      <c r="G61" s="161" t="s">
        <v>50</v>
      </c>
      <c r="H61" s="162"/>
      <c r="I61" s="162"/>
      <c r="J61" s="164" t="s">
        <v>51</v>
      </c>
      <c r="K61" s="162"/>
      <c r="L61" s="59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6"/>
      <c r="L62" s="16"/>
    </row>
    <row r="63">
      <c r="B63" s="16"/>
      <c r="L63" s="16"/>
    </row>
    <row r="64">
      <c r="B64" s="16"/>
      <c r="L64" s="16"/>
    </row>
    <row r="65" s="2" customFormat="1">
      <c r="A65" s="34"/>
      <c r="B65" s="40"/>
      <c r="C65" s="34"/>
      <c r="D65" s="159" t="s">
        <v>52</v>
      </c>
      <c r="E65" s="165"/>
      <c r="F65" s="165"/>
      <c r="G65" s="159" t="s">
        <v>53</v>
      </c>
      <c r="H65" s="165"/>
      <c r="I65" s="165"/>
      <c r="J65" s="165"/>
      <c r="K65" s="165"/>
      <c r="L65" s="59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6"/>
      <c r="L66" s="16"/>
    </row>
    <row r="67">
      <c r="B67" s="16"/>
      <c r="L67" s="16"/>
    </row>
    <row r="68">
      <c r="B68" s="16"/>
      <c r="L68" s="16"/>
    </row>
    <row r="69">
      <c r="B69" s="16"/>
      <c r="L69" s="16"/>
    </row>
    <row r="70">
      <c r="B70" s="16"/>
      <c r="L70" s="16"/>
    </row>
    <row r="71">
      <c r="B71" s="16"/>
      <c r="L71" s="16"/>
    </row>
    <row r="72">
      <c r="B72" s="16"/>
      <c r="L72" s="16"/>
    </row>
    <row r="73">
      <c r="B73" s="16"/>
      <c r="L73" s="16"/>
    </row>
    <row r="74">
      <c r="B74" s="16"/>
      <c r="L74" s="16"/>
    </row>
    <row r="75">
      <c r="B75" s="16"/>
      <c r="L75" s="16"/>
    </row>
    <row r="76" s="2" customFormat="1">
      <c r="A76" s="34"/>
      <c r="B76" s="40"/>
      <c r="C76" s="34"/>
      <c r="D76" s="161" t="s">
        <v>50</v>
      </c>
      <c r="E76" s="162"/>
      <c r="F76" s="163" t="s">
        <v>51</v>
      </c>
      <c r="G76" s="161" t="s">
        <v>50</v>
      </c>
      <c r="H76" s="162"/>
      <c r="I76" s="162"/>
      <c r="J76" s="164" t="s">
        <v>51</v>
      </c>
      <c r="K76" s="162"/>
      <c r="L76" s="59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166"/>
      <c r="C77" s="167"/>
      <c r="D77" s="167"/>
      <c r="E77" s="167"/>
      <c r="F77" s="167"/>
      <c r="G77" s="167"/>
      <c r="H77" s="167"/>
      <c r="I77" s="167"/>
      <c r="J77" s="167"/>
      <c r="K77" s="167"/>
      <c r="L77" s="59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168"/>
      <c r="C81" s="169"/>
      <c r="D81" s="169"/>
      <c r="E81" s="169"/>
      <c r="F81" s="169"/>
      <c r="G81" s="169"/>
      <c r="H81" s="169"/>
      <c r="I81" s="169"/>
      <c r="J81" s="169"/>
      <c r="K81" s="169"/>
      <c r="L81" s="59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101</v>
      </c>
      <c r="D82" s="36"/>
      <c r="E82" s="36"/>
      <c r="F82" s="36"/>
      <c r="G82" s="36"/>
      <c r="H82" s="36"/>
      <c r="I82" s="36"/>
      <c r="J82" s="36"/>
      <c r="K82" s="36"/>
      <c r="L82" s="59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9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16</v>
      </c>
      <c r="D84" s="36"/>
      <c r="E84" s="36"/>
      <c r="F84" s="36"/>
      <c r="G84" s="36"/>
      <c r="H84" s="36"/>
      <c r="I84" s="36"/>
      <c r="J84" s="36"/>
      <c r="K84" s="36"/>
      <c r="L84" s="59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26.25" customHeight="1">
      <c r="A85" s="34"/>
      <c r="B85" s="35"/>
      <c r="C85" s="36"/>
      <c r="D85" s="36"/>
      <c r="E85" s="170" t="str">
        <f>E7</f>
        <v>Stavební úpravy klubu seniorů na p.č.st. 68/2 k.ú. Ruda nad Moravou</v>
      </c>
      <c r="F85" s="28"/>
      <c r="G85" s="28"/>
      <c r="H85" s="28"/>
      <c r="I85" s="36"/>
      <c r="J85" s="36"/>
      <c r="K85" s="36"/>
      <c r="L85" s="59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99</v>
      </c>
      <c r="D86" s="36"/>
      <c r="E86" s="36"/>
      <c r="F86" s="36"/>
      <c r="G86" s="36"/>
      <c r="H86" s="36"/>
      <c r="I86" s="36"/>
      <c r="J86" s="36"/>
      <c r="K86" s="36"/>
      <c r="L86" s="59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6.5" customHeight="1">
      <c r="A87" s="34"/>
      <c r="B87" s="35"/>
      <c r="C87" s="36"/>
      <c r="D87" s="36"/>
      <c r="E87" s="72" t="str">
        <f>E9</f>
        <v>05 - VRN - Vedlejší rozpočtové náklady</v>
      </c>
      <c r="F87" s="36"/>
      <c r="G87" s="36"/>
      <c r="H87" s="36"/>
      <c r="I87" s="36"/>
      <c r="J87" s="36"/>
      <c r="K87" s="36"/>
      <c r="L87" s="59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9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20</v>
      </c>
      <c r="D89" s="36"/>
      <c r="E89" s="36"/>
      <c r="F89" s="23" t="str">
        <f>F12</f>
        <v>Ruda nad Moravou</v>
      </c>
      <c r="G89" s="36"/>
      <c r="H89" s="36"/>
      <c r="I89" s="28" t="s">
        <v>22</v>
      </c>
      <c r="J89" s="75" t="str">
        <f>IF(J12="","",J12)</f>
        <v>20. 5. 0202</v>
      </c>
      <c r="K89" s="36"/>
      <c r="L89" s="59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9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24</v>
      </c>
      <c r="D91" s="36"/>
      <c r="E91" s="36"/>
      <c r="F91" s="23" t="str">
        <f>E15</f>
        <v xml:space="preserve"> </v>
      </c>
      <c r="G91" s="36"/>
      <c r="H91" s="36"/>
      <c r="I91" s="28" t="s">
        <v>30</v>
      </c>
      <c r="J91" s="32" t="str">
        <f>E21</f>
        <v>Ing. Pavel Matura</v>
      </c>
      <c r="K91" s="36"/>
      <c r="L91" s="59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28</v>
      </c>
      <c r="D92" s="36"/>
      <c r="E92" s="36"/>
      <c r="F92" s="23" t="str">
        <f>IF(E18="","",E18)</f>
        <v>Vyplň údaj</v>
      </c>
      <c r="G92" s="36"/>
      <c r="H92" s="36"/>
      <c r="I92" s="28" t="s">
        <v>33</v>
      </c>
      <c r="J92" s="32" t="str">
        <f>E24</f>
        <v xml:space="preserve"> </v>
      </c>
      <c r="K92" s="36"/>
      <c r="L92" s="59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9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71" t="s">
        <v>102</v>
      </c>
      <c r="D94" s="172"/>
      <c r="E94" s="172"/>
      <c r="F94" s="172"/>
      <c r="G94" s="172"/>
      <c r="H94" s="172"/>
      <c r="I94" s="172"/>
      <c r="J94" s="173" t="s">
        <v>103</v>
      </c>
      <c r="K94" s="172"/>
      <c r="L94" s="59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9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74" t="s">
        <v>104</v>
      </c>
      <c r="D96" s="36"/>
      <c r="E96" s="36"/>
      <c r="F96" s="36"/>
      <c r="G96" s="36"/>
      <c r="H96" s="36"/>
      <c r="I96" s="36"/>
      <c r="J96" s="106">
        <f>J121</f>
        <v>0</v>
      </c>
      <c r="K96" s="36"/>
      <c r="L96" s="59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3" t="s">
        <v>105</v>
      </c>
    </row>
    <row r="97" s="9" customFormat="1" ht="24.96" customHeight="1">
      <c r="A97" s="9"/>
      <c r="B97" s="175"/>
      <c r="C97" s="176"/>
      <c r="D97" s="177" t="s">
        <v>698</v>
      </c>
      <c r="E97" s="178"/>
      <c r="F97" s="178"/>
      <c r="G97" s="178"/>
      <c r="H97" s="178"/>
      <c r="I97" s="178"/>
      <c r="J97" s="179">
        <f>J122</f>
        <v>0</v>
      </c>
      <c r="K97" s="176"/>
      <c r="L97" s="18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5"/>
      <c r="C98" s="176"/>
      <c r="D98" s="177" t="s">
        <v>699</v>
      </c>
      <c r="E98" s="178"/>
      <c r="F98" s="178"/>
      <c r="G98" s="178"/>
      <c r="H98" s="178"/>
      <c r="I98" s="178"/>
      <c r="J98" s="179">
        <f>J125</f>
        <v>0</v>
      </c>
      <c r="K98" s="176"/>
      <c r="L98" s="180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5"/>
      <c r="C99" s="176"/>
      <c r="D99" s="177" t="s">
        <v>700</v>
      </c>
      <c r="E99" s="178"/>
      <c r="F99" s="178"/>
      <c r="G99" s="178"/>
      <c r="H99" s="178"/>
      <c r="I99" s="178"/>
      <c r="J99" s="179">
        <f>J128</f>
        <v>0</v>
      </c>
      <c r="K99" s="176"/>
      <c r="L99" s="18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5"/>
      <c r="C100" s="176"/>
      <c r="D100" s="177" t="s">
        <v>701</v>
      </c>
      <c r="E100" s="178"/>
      <c r="F100" s="178"/>
      <c r="G100" s="178"/>
      <c r="H100" s="178"/>
      <c r="I100" s="178"/>
      <c r="J100" s="179">
        <f>J146</f>
        <v>0</v>
      </c>
      <c r="K100" s="176"/>
      <c r="L100" s="18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5"/>
      <c r="C101" s="176"/>
      <c r="D101" s="177" t="s">
        <v>702</v>
      </c>
      <c r="E101" s="178"/>
      <c r="F101" s="178"/>
      <c r="G101" s="178"/>
      <c r="H101" s="178"/>
      <c r="I101" s="178"/>
      <c r="J101" s="179">
        <f>J149</f>
        <v>0</v>
      </c>
      <c r="K101" s="176"/>
      <c r="L101" s="18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4"/>
      <c r="B102" s="35"/>
      <c r="C102" s="36"/>
      <c r="D102" s="36"/>
      <c r="E102" s="36"/>
      <c r="F102" s="36"/>
      <c r="G102" s="36"/>
      <c r="H102" s="36"/>
      <c r="I102" s="36"/>
      <c r="J102" s="36"/>
      <c r="K102" s="36"/>
      <c r="L102" s="59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s="2" customFormat="1" ht="6.96" customHeight="1">
      <c r="A103" s="34"/>
      <c r="B103" s="62"/>
      <c r="C103" s="63"/>
      <c r="D103" s="63"/>
      <c r="E103" s="63"/>
      <c r="F103" s="63"/>
      <c r="G103" s="63"/>
      <c r="H103" s="63"/>
      <c r="I103" s="63"/>
      <c r="J103" s="63"/>
      <c r="K103" s="63"/>
      <c r="L103" s="59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7" s="2" customFormat="1" ht="6.96" customHeight="1">
      <c r="A107" s="34"/>
      <c r="B107" s="64"/>
      <c r="C107" s="65"/>
      <c r="D107" s="65"/>
      <c r="E107" s="65"/>
      <c r="F107" s="65"/>
      <c r="G107" s="65"/>
      <c r="H107" s="65"/>
      <c r="I107" s="65"/>
      <c r="J107" s="65"/>
      <c r="K107" s="65"/>
      <c r="L107" s="59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24.96" customHeight="1">
      <c r="A108" s="34"/>
      <c r="B108" s="35"/>
      <c r="C108" s="19" t="s">
        <v>109</v>
      </c>
      <c r="D108" s="36"/>
      <c r="E108" s="36"/>
      <c r="F108" s="36"/>
      <c r="G108" s="36"/>
      <c r="H108" s="36"/>
      <c r="I108" s="36"/>
      <c r="J108" s="36"/>
      <c r="K108" s="36"/>
      <c r="L108" s="59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6.96" customHeight="1">
      <c r="A109" s="34"/>
      <c r="B109" s="35"/>
      <c r="C109" s="36"/>
      <c r="D109" s="36"/>
      <c r="E109" s="36"/>
      <c r="F109" s="36"/>
      <c r="G109" s="36"/>
      <c r="H109" s="36"/>
      <c r="I109" s="36"/>
      <c r="J109" s="36"/>
      <c r="K109" s="36"/>
      <c r="L109" s="59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12" customHeight="1">
      <c r="A110" s="34"/>
      <c r="B110" s="35"/>
      <c r="C110" s="28" t="s">
        <v>16</v>
      </c>
      <c r="D110" s="36"/>
      <c r="E110" s="36"/>
      <c r="F110" s="36"/>
      <c r="G110" s="36"/>
      <c r="H110" s="36"/>
      <c r="I110" s="36"/>
      <c r="J110" s="36"/>
      <c r="K110" s="36"/>
      <c r="L110" s="59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26.25" customHeight="1">
      <c r="A111" s="34"/>
      <c r="B111" s="35"/>
      <c r="C111" s="36"/>
      <c r="D111" s="36"/>
      <c r="E111" s="170" t="str">
        <f>E7</f>
        <v>Stavební úpravy klubu seniorů na p.č.st. 68/2 k.ú. Ruda nad Moravou</v>
      </c>
      <c r="F111" s="28"/>
      <c r="G111" s="28"/>
      <c r="H111" s="28"/>
      <c r="I111" s="36"/>
      <c r="J111" s="36"/>
      <c r="K111" s="36"/>
      <c r="L111" s="59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99</v>
      </c>
      <c r="D112" s="36"/>
      <c r="E112" s="36"/>
      <c r="F112" s="36"/>
      <c r="G112" s="36"/>
      <c r="H112" s="36"/>
      <c r="I112" s="36"/>
      <c r="J112" s="36"/>
      <c r="K112" s="36"/>
      <c r="L112" s="59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6.5" customHeight="1">
      <c r="A113" s="34"/>
      <c r="B113" s="35"/>
      <c r="C113" s="36"/>
      <c r="D113" s="36"/>
      <c r="E113" s="72" t="str">
        <f>E9</f>
        <v>05 - VRN - Vedlejší rozpočtové náklady</v>
      </c>
      <c r="F113" s="36"/>
      <c r="G113" s="36"/>
      <c r="H113" s="36"/>
      <c r="I113" s="36"/>
      <c r="J113" s="36"/>
      <c r="K113" s="36"/>
      <c r="L113" s="59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6.96" customHeight="1">
      <c r="A114" s="34"/>
      <c r="B114" s="35"/>
      <c r="C114" s="36"/>
      <c r="D114" s="36"/>
      <c r="E114" s="36"/>
      <c r="F114" s="36"/>
      <c r="G114" s="36"/>
      <c r="H114" s="36"/>
      <c r="I114" s="36"/>
      <c r="J114" s="36"/>
      <c r="K114" s="36"/>
      <c r="L114" s="59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20</v>
      </c>
      <c r="D115" s="36"/>
      <c r="E115" s="36"/>
      <c r="F115" s="23" t="str">
        <f>F12</f>
        <v>Ruda nad Moravou</v>
      </c>
      <c r="G115" s="36"/>
      <c r="H115" s="36"/>
      <c r="I115" s="28" t="s">
        <v>22</v>
      </c>
      <c r="J115" s="75" t="str">
        <f>IF(J12="","",J12)</f>
        <v>20. 5. 0202</v>
      </c>
      <c r="K115" s="36"/>
      <c r="L115" s="59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59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5.15" customHeight="1">
      <c r="A117" s="34"/>
      <c r="B117" s="35"/>
      <c r="C117" s="28" t="s">
        <v>24</v>
      </c>
      <c r="D117" s="36"/>
      <c r="E117" s="36"/>
      <c r="F117" s="23" t="str">
        <f>E15</f>
        <v xml:space="preserve"> </v>
      </c>
      <c r="G117" s="36"/>
      <c r="H117" s="36"/>
      <c r="I117" s="28" t="s">
        <v>30</v>
      </c>
      <c r="J117" s="32" t="str">
        <f>E21</f>
        <v>Ing. Pavel Matura</v>
      </c>
      <c r="K117" s="36"/>
      <c r="L117" s="59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5.15" customHeight="1">
      <c r="A118" s="34"/>
      <c r="B118" s="35"/>
      <c r="C118" s="28" t="s">
        <v>28</v>
      </c>
      <c r="D118" s="36"/>
      <c r="E118" s="36"/>
      <c r="F118" s="23" t="str">
        <f>IF(E18="","",E18)</f>
        <v>Vyplň údaj</v>
      </c>
      <c r="G118" s="36"/>
      <c r="H118" s="36"/>
      <c r="I118" s="28" t="s">
        <v>33</v>
      </c>
      <c r="J118" s="32" t="str">
        <f>E24</f>
        <v xml:space="preserve"> </v>
      </c>
      <c r="K118" s="36"/>
      <c r="L118" s="59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0.32" customHeight="1">
      <c r="A119" s="34"/>
      <c r="B119" s="35"/>
      <c r="C119" s="36"/>
      <c r="D119" s="36"/>
      <c r="E119" s="36"/>
      <c r="F119" s="36"/>
      <c r="G119" s="36"/>
      <c r="H119" s="36"/>
      <c r="I119" s="36"/>
      <c r="J119" s="36"/>
      <c r="K119" s="36"/>
      <c r="L119" s="59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10" customFormat="1" ht="29.28" customHeight="1">
      <c r="A120" s="181"/>
      <c r="B120" s="182"/>
      <c r="C120" s="183" t="s">
        <v>110</v>
      </c>
      <c r="D120" s="184" t="s">
        <v>60</v>
      </c>
      <c r="E120" s="184" t="s">
        <v>56</v>
      </c>
      <c r="F120" s="184" t="s">
        <v>57</v>
      </c>
      <c r="G120" s="184" t="s">
        <v>111</v>
      </c>
      <c r="H120" s="184" t="s">
        <v>112</v>
      </c>
      <c r="I120" s="184" t="s">
        <v>113</v>
      </c>
      <c r="J120" s="184" t="s">
        <v>103</v>
      </c>
      <c r="K120" s="185" t="s">
        <v>114</v>
      </c>
      <c r="L120" s="186"/>
      <c r="M120" s="96" t="s">
        <v>1</v>
      </c>
      <c r="N120" s="97" t="s">
        <v>39</v>
      </c>
      <c r="O120" s="97" t="s">
        <v>115</v>
      </c>
      <c r="P120" s="97" t="s">
        <v>116</v>
      </c>
      <c r="Q120" s="97" t="s">
        <v>117</v>
      </c>
      <c r="R120" s="97" t="s">
        <v>118</v>
      </c>
      <c r="S120" s="97" t="s">
        <v>119</v>
      </c>
      <c r="T120" s="97" t="s">
        <v>120</v>
      </c>
      <c r="U120" s="98" t="s">
        <v>121</v>
      </c>
      <c r="V120" s="181"/>
      <c r="W120" s="181"/>
      <c r="X120" s="181"/>
      <c r="Y120" s="181"/>
      <c r="Z120" s="181"/>
      <c r="AA120" s="181"/>
      <c r="AB120" s="181"/>
      <c r="AC120" s="181"/>
      <c r="AD120" s="181"/>
      <c r="AE120" s="181"/>
    </row>
    <row r="121" s="2" customFormat="1" ht="22.8" customHeight="1">
      <c r="A121" s="34"/>
      <c r="B121" s="35"/>
      <c r="C121" s="103" t="s">
        <v>122</v>
      </c>
      <c r="D121" s="36"/>
      <c r="E121" s="36"/>
      <c r="F121" s="36"/>
      <c r="G121" s="36"/>
      <c r="H121" s="36"/>
      <c r="I121" s="36"/>
      <c r="J121" s="187">
        <f>BK121</f>
        <v>0</v>
      </c>
      <c r="K121" s="36"/>
      <c r="L121" s="40"/>
      <c r="M121" s="99"/>
      <c r="N121" s="188"/>
      <c r="O121" s="100"/>
      <c r="P121" s="189">
        <f>P122+P125+P128+P146+P149</f>
        <v>0</v>
      </c>
      <c r="Q121" s="100"/>
      <c r="R121" s="189">
        <f>R122+R125+R128+R146+R149</f>
        <v>0.0024000000000000002</v>
      </c>
      <c r="S121" s="100"/>
      <c r="T121" s="189">
        <f>T122+T125+T128+T146+T149</f>
        <v>1.2518</v>
      </c>
      <c r="U121" s="101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3" t="s">
        <v>74</v>
      </c>
      <c r="AU121" s="13" t="s">
        <v>105</v>
      </c>
      <c r="BK121" s="190">
        <f>BK122+BK125+BK128+BK146+BK149</f>
        <v>0</v>
      </c>
    </row>
    <row r="122" s="11" customFormat="1" ht="25.92" customHeight="1">
      <c r="A122" s="11"/>
      <c r="B122" s="191"/>
      <c r="C122" s="192"/>
      <c r="D122" s="193" t="s">
        <v>74</v>
      </c>
      <c r="E122" s="194" t="s">
        <v>123</v>
      </c>
      <c r="F122" s="194" t="s">
        <v>703</v>
      </c>
      <c r="G122" s="192"/>
      <c r="H122" s="192"/>
      <c r="I122" s="195"/>
      <c r="J122" s="196">
        <f>BK122</f>
        <v>0</v>
      </c>
      <c r="K122" s="192"/>
      <c r="L122" s="197"/>
      <c r="M122" s="198"/>
      <c r="N122" s="199"/>
      <c r="O122" s="199"/>
      <c r="P122" s="200">
        <f>SUM(P123:P124)</f>
        <v>0</v>
      </c>
      <c r="Q122" s="199"/>
      <c r="R122" s="200">
        <f>SUM(R123:R124)</f>
        <v>0</v>
      </c>
      <c r="S122" s="199"/>
      <c r="T122" s="200">
        <f>SUM(T123:T124)</f>
        <v>0</v>
      </c>
      <c r="U122" s="20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R122" s="202" t="s">
        <v>83</v>
      </c>
      <c r="AT122" s="203" t="s">
        <v>74</v>
      </c>
      <c r="AU122" s="203" t="s">
        <v>75</v>
      </c>
      <c r="AY122" s="202" t="s">
        <v>125</v>
      </c>
      <c r="BK122" s="204">
        <f>SUM(BK123:BK124)</f>
        <v>0</v>
      </c>
    </row>
    <row r="123" s="2" customFormat="1" ht="24.15" customHeight="1">
      <c r="A123" s="34"/>
      <c r="B123" s="35"/>
      <c r="C123" s="205" t="s">
        <v>83</v>
      </c>
      <c r="D123" s="205" t="s">
        <v>126</v>
      </c>
      <c r="E123" s="206" t="s">
        <v>704</v>
      </c>
      <c r="F123" s="207" t="s">
        <v>705</v>
      </c>
      <c r="G123" s="208" t="s">
        <v>164</v>
      </c>
      <c r="H123" s="209">
        <v>1</v>
      </c>
      <c r="I123" s="210"/>
      <c r="J123" s="211">
        <f>ROUND(I123*H123,2)</f>
        <v>0</v>
      </c>
      <c r="K123" s="207" t="s">
        <v>130</v>
      </c>
      <c r="L123" s="40"/>
      <c r="M123" s="212" t="s">
        <v>1</v>
      </c>
      <c r="N123" s="213" t="s">
        <v>40</v>
      </c>
      <c r="O123" s="87"/>
      <c r="P123" s="214">
        <f>O123*H123</f>
        <v>0</v>
      </c>
      <c r="Q123" s="214">
        <v>0</v>
      </c>
      <c r="R123" s="214">
        <f>Q123*H123</f>
        <v>0</v>
      </c>
      <c r="S123" s="214">
        <v>0</v>
      </c>
      <c r="T123" s="214">
        <f>S123*H123</f>
        <v>0</v>
      </c>
      <c r="U123" s="215" t="s">
        <v>1</v>
      </c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216" t="s">
        <v>147</v>
      </c>
      <c r="AT123" s="216" t="s">
        <v>126</v>
      </c>
      <c r="AU123" s="216" t="s">
        <v>83</v>
      </c>
      <c r="AY123" s="13" t="s">
        <v>125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13" t="s">
        <v>83</v>
      </c>
      <c r="BK123" s="217">
        <f>ROUND(I123*H123,2)</f>
        <v>0</v>
      </c>
      <c r="BL123" s="13" t="s">
        <v>147</v>
      </c>
      <c r="BM123" s="216" t="s">
        <v>706</v>
      </c>
    </row>
    <row r="124" s="2" customFormat="1">
      <c r="A124" s="34"/>
      <c r="B124" s="35"/>
      <c r="C124" s="36"/>
      <c r="D124" s="218" t="s">
        <v>132</v>
      </c>
      <c r="E124" s="36"/>
      <c r="F124" s="219" t="s">
        <v>707</v>
      </c>
      <c r="G124" s="36"/>
      <c r="H124" s="36"/>
      <c r="I124" s="220"/>
      <c r="J124" s="36"/>
      <c r="K124" s="36"/>
      <c r="L124" s="40"/>
      <c r="M124" s="221"/>
      <c r="N124" s="222"/>
      <c r="O124" s="87"/>
      <c r="P124" s="87"/>
      <c r="Q124" s="87"/>
      <c r="R124" s="87"/>
      <c r="S124" s="87"/>
      <c r="T124" s="87"/>
      <c r="U124" s="88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3" t="s">
        <v>132</v>
      </c>
      <c r="AU124" s="13" t="s">
        <v>83</v>
      </c>
    </row>
    <row r="125" s="11" customFormat="1" ht="25.92" customHeight="1">
      <c r="A125" s="11"/>
      <c r="B125" s="191"/>
      <c r="C125" s="192"/>
      <c r="D125" s="193" t="s">
        <v>74</v>
      </c>
      <c r="E125" s="194" t="s">
        <v>235</v>
      </c>
      <c r="F125" s="194" t="s">
        <v>708</v>
      </c>
      <c r="G125" s="192"/>
      <c r="H125" s="192"/>
      <c r="I125" s="195"/>
      <c r="J125" s="196">
        <f>BK125</f>
        <v>0</v>
      </c>
      <c r="K125" s="192"/>
      <c r="L125" s="197"/>
      <c r="M125" s="198"/>
      <c r="N125" s="199"/>
      <c r="O125" s="199"/>
      <c r="P125" s="200">
        <f>SUM(P126:P127)</f>
        <v>0</v>
      </c>
      <c r="Q125" s="199"/>
      <c r="R125" s="200">
        <f>SUM(R126:R127)</f>
        <v>0</v>
      </c>
      <c r="S125" s="199"/>
      <c r="T125" s="200">
        <f>SUM(T126:T127)</f>
        <v>0</v>
      </c>
      <c r="U125" s="20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R125" s="202" t="s">
        <v>83</v>
      </c>
      <c r="AT125" s="203" t="s">
        <v>74</v>
      </c>
      <c r="AU125" s="203" t="s">
        <v>75</v>
      </c>
      <c r="AY125" s="202" t="s">
        <v>125</v>
      </c>
      <c r="BK125" s="204">
        <f>SUM(BK126:BK127)</f>
        <v>0</v>
      </c>
    </row>
    <row r="126" s="2" customFormat="1" ht="24.15" customHeight="1">
      <c r="A126" s="34"/>
      <c r="B126" s="35"/>
      <c r="C126" s="205" t="s">
        <v>85</v>
      </c>
      <c r="D126" s="205" t="s">
        <v>126</v>
      </c>
      <c r="E126" s="206" t="s">
        <v>709</v>
      </c>
      <c r="F126" s="207" t="s">
        <v>710</v>
      </c>
      <c r="G126" s="208" t="s">
        <v>324</v>
      </c>
      <c r="H126" s="209">
        <v>10</v>
      </c>
      <c r="I126" s="210"/>
      <c r="J126" s="211">
        <f>ROUND(I126*H126,2)</f>
        <v>0</v>
      </c>
      <c r="K126" s="207" t="s">
        <v>553</v>
      </c>
      <c r="L126" s="40"/>
      <c r="M126" s="212" t="s">
        <v>1</v>
      </c>
      <c r="N126" s="213" t="s">
        <v>40</v>
      </c>
      <c r="O126" s="87"/>
      <c r="P126" s="214">
        <f>O126*H126</f>
        <v>0</v>
      </c>
      <c r="Q126" s="214">
        <v>0</v>
      </c>
      <c r="R126" s="214">
        <f>Q126*H126</f>
        <v>0</v>
      </c>
      <c r="S126" s="214">
        <v>0</v>
      </c>
      <c r="T126" s="214">
        <f>S126*H126</f>
        <v>0</v>
      </c>
      <c r="U126" s="215" t="s">
        <v>1</v>
      </c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216" t="s">
        <v>711</v>
      </c>
      <c r="AT126" s="216" t="s">
        <v>126</v>
      </c>
      <c r="AU126" s="216" t="s">
        <v>83</v>
      </c>
      <c r="AY126" s="13" t="s">
        <v>125</v>
      </c>
      <c r="BE126" s="217">
        <f>IF(N126="základní",J126,0)</f>
        <v>0</v>
      </c>
      <c r="BF126" s="217">
        <f>IF(N126="snížená",J126,0)</f>
        <v>0</v>
      </c>
      <c r="BG126" s="217">
        <f>IF(N126="zákl. přenesená",J126,0)</f>
        <v>0</v>
      </c>
      <c r="BH126" s="217">
        <f>IF(N126="sníž. přenesená",J126,0)</f>
        <v>0</v>
      </c>
      <c r="BI126" s="217">
        <f>IF(N126="nulová",J126,0)</f>
        <v>0</v>
      </c>
      <c r="BJ126" s="13" t="s">
        <v>83</v>
      </c>
      <c r="BK126" s="217">
        <f>ROUND(I126*H126,2)</f>
        <v>0</v>
      </c>
      <c r="BL126" s="13" t="s">
        <v>711</v>
      </c>
      <c r="BM126" s="216" t="s">
        <v>712</v>
      </c>
    </row>
    <row r="127" s="2" customFormat="1">
      <c r="A127" s="34"/>
      <c r="B127" s="35"/>
      <c r="C127" s="36"/>
      <c r="D127" s="218" t="s">
        <v>132</v>
      </c>
      <c r="E127" s="36"/>
      <c r="F127" s="219" t="s">
        <v>713</v>
      </c>
      <c r="G127" s="36"/>
      <c r="H127" s="36"/>
      <c r="I127" s="220"/>
      <c r="J127" s="36"/>
      <c r="K127" s="36"/>
      <c r="L127" s="40"/>
      <c r="M127" s="221"/>
      <c r="N127" s="222"/>
      <c r="O127" s="87"/>
      <c r="P127" s="87"/>
      <c r="Q127" s="87"/>
      <c r="R127" s="87"/>
      <c r="S127" s="87"/>
      <c r="T127" s="87"/>
      <c r="U127" s="88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T127" s="13" t="s">
        <v>132</v>
      </c>
      <c r="AU127" s="13" t="s">
        <v>83</v>
      </c>
    </row>
    <row r="128" s="11" customFormat="1" ht="25.92" customHeight="1">
      <c r="A128" s="11"/>
      <c r="B128" s="191"/>
      <c r="C128" s="192"/>
      <c r="D128" s="193" t="s">
        <v>74</v>
      </c>
      <c r="E128" s="194" t="s">
        <v>302</v>
      </c>
      <c r="F128" s="194" t="s">
        <v>714</v>
      </c>
      <c r="G128" s="192"/>
      <c r="H128" s="192"/>
      <c r="I128" s="195"/>
      <c r="J128" s="196">
        <f>BK128</f>
        <v>0</v>
      </c>
      <c r="K128" s="192"/>
      <c r="L128" s="197"/>
      <c r="M128" s="198"/>
      <c r="N128" s="199"/>
      <c r="O128" s="199"/>
      <c r="P128" s="200">
        <f>SUM(P129:P145)</f>
        <v>0</v>
      </c>
      <c r="Q128" s="199"/>
      <c r="R128" s="200">
        <f>SUM(R129:R145)</f>
        <v>0.0024000000000000002</v>
      </c>
      <c r="S128" s="199"/>
      <c r="T128" s="200">
        <f>SUM(T129:T145)</f>
        <v>1.2518</v>
      </c>
      <c r="U128" s="20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R128" s="202" t="s">
        <v>83</v>
      </c>
      <c r="AT128" s="203" t="s">
        <v>74</v>
      </c>
      <c r="AU128" s="203" t="s">
        <v>75</v>
      </c>
      <c r="AY128" s="202" t="s">
        <v>125</v>
      </c>
      <c r="BK128" s="204">
        <f>SUM(BK129:BK145)</f>
        <v>0</v>
      </c>
    </row>
    <row r="129" s="2" customFormat="1" ht="33" customHeight="1">
      <c r="A129" s="34"/>
      <c r="B129" s="35"/>
      <c r="C129" s="205" t="s">
        <v>141</v>
      </c>
      <c r="D129" s="205" t="s">
        <v>126</v>
      </c>
      <c r="E129" s="206" t="s">
        <v>715</v>
      </c>
      <c r="F129" s="207" t="s">
        <v>716</v>
      </c>
      <c r="G129" s="208" t="s">
        <v>717</v>
      </c>
      <c r="H129" s="209">
        <v>0.14999999999999999</v>
      </c>
      <c r="I129" s="210"/>
      <c r="J129" s="211">
        <f>ROUND(I129*H129,2)</f>
        <v>0</v>
      </c>
      <c r="K129" s="207" t="s">
        <v>130</v>
      </c>
      <c r="L129" s="40"/>
      <c r="M129" s="212" t="s">
        <v>1</v>
      </c>
      <c r="N129" s="213" t="s">
        <v>40</v>
      </c>
      <c r="O129" s="87"/>
      <c r="P129" s="214">
        <f>O129*H129</f>
        <v>0</v>
      </c>
      <c r="Q129" s="214">
        <v>0</v>
      </c>
      <c r="R129" s="214">
        <f>Q129*H129</f>
        <v>0</v>
      </c>
      <c r="S129" s="214">
        <v>2.2000000000000002</v>
      </c>
      <c r="T129" s="214">
        <f>S129*H129</f>
        <v>0.33000000000000002</v>
      </c>
      <c r="U129" s="215" t="s">
        <v>1</v>
      </c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216" t="s">
        <v>147</v>
      </c>
      <c r="AT129" s="216" t="s">
        <v>126</v>
      </c>
      <c r="AU129" s="216" t="s">
        <v>83</v>
      </c>
      <c r="AY129" s="13" t="s">
        <v>125</v>
      </c>
      <c r="BE129" s="217">
        <f>IF(N129="základní",J129,0)</f>
        <v>0</v>
      </c>
      <c r="BF129" s="217">
        <f>IF(N129="snížená",J129,0)</f>
        <v>0</v>
      </c>
      <c r="BG129" s="217">
        <f>IF(N129="zákl. přenesená",J129,0)</f>
        <v>0</v>
      </c>
      <c r="BH129" s="217">
        <f>IF(N129="sníž. přenesená",J129,0)</f>
        <v>0</v>
      </c>
      <c r="BI129" s="217">
        <f>IF(N129="nulová",J129,0)</f>
        <v>0</v>
      </c>
      <c r="BJ129" s="13" t="s">
        <v>83</v>
      </c>
      <c r="BK129" s="217">
        <f>ROUND(I129*H129,2)</f>
        <v>0</v>
      </c>
      <c r="BL129" s="13" t="s">
        <v>147</v>
      </c>
      <c r="BM129" s="216" t="s">
        <v>718</v>
      </c>
    </row>
    <row r="130" s="2" customFormat="1">
      <c r="A130" s="34"/>
      <c r="B130" s="35"/>
      <c r="C130" s="36"/>
      <c r="D130" s="218" t="s">
        <v>132</v>
      </c>
      <c r="E130" s="36"/>
      <c r="F130" s="219" t="s">
        <v>719</v>
      </c>
      <c r="G130" s="36"/>
      <c r="H130" s="36"/>
      <c r="I130" s="220"/>
      <c r="J130" s="36"/>
      <c r="K130" s="36"/>
      <c r="L130" s="40"/>
      <c r="M130" s="221"/>
      <c r="N130" s="222"/>
      <c r="O130" s="87"/>
      <c r="P130" s="87"/>
      <c r="Q130" s="87"/>
      <c r="R130" s="87"/>
      <c r="S130" s="87"/>
      <c r="T130" s="87"/>
      <c r="U130" s="88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13" t="s">
        <v>132</v>
      </c>
      <c r="AU130" s="13" t="s">
        <v>83</v>
      </c>
    </row>
    <row r="131" s="2" customFormat="1" ht="33" customHeight="1">
      <c r="A131" s="34"/>
      <c r="B131" s="35"/>
      <c r="C131" s="205" t="s">
        <v>147</v>
      </c>
      <c r="D131" s="205" t="s">
        <v>126</v>
      </c>
      <c r="E131" s="206" t="s">
        <v>720</v>
      </c>
      <c r="F131" s="207" t="s">
        <v>721</v>
      </c>
      <c r="G131" s="208" t="s">
        <v>164</v>
      </c>
      <c r="H131" s="209">
        <v>60</v>
      </c>
      <c r="I131" s="210"/>
      <c r="J131" s="211">
        <f>ROUND(I131*H131,2)</f>
        <v>0</v>
      </c>
      <c r="K131" s="207" t="s">
        <v>130</v>
      </c>
      <c r="L131" s="40"/>
      <c r="M131" s="212" t="s">
        <v>1</v>
      </c>
      <c r="N131" s="213" t="s">
        <v>40</v>
      </c>
      <c r="O131" s="87"/>
      <c r="P131" s="214">
        <f>O131*H131</f>
        <v>0</v>
      </c>
      <c r="Q131" s="214">
        <v>0</v>
      </c>
      <c r="R131" s="214">
        <f>Q131*H131</f>
        <v>0</v>
      </c>
      <c r="S131" s="214">
        <v>3.0000000000000001E-05</v>
      </c>
      <c r="T131" s="214">
        <f>S131*H131</f>
        <v>0.0018</v>
      </c>
      <c r="U131" s="215" t="s">
        <v>1</v>
      </c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216" t="s">
        <v>147</v>
      </c>
      <c r="AT131" s="216" t="s">
        <v>126</v>
      </c>
      <c r="AU131" s="216" t="s">
        <v>83</v>
      </c>
      <c r="AY131" s="13" t="s">
        <v>125</v>
      </c>
      <c r="BE131" s="217">
        <f>IF(N131="základní",J131,0)</f>
        <v>0</v>
      </c>
      <c r="BF131" s="217">
        <f>IF(N131="snížená",J131,0)</f>
        <v>0</v>
      </c>
      <c r="BG131" s="217">
        <f>IF(N131="zákl. přenesená",J131,0)</f>
        <v>0</v>
      </c>
      <c r="BH131" s="217">
        <f>IF(N131="sníž. přenesená",J131,0)</f>
        <v>0</v>
      </c>
      <c r="BI131" s="217">
        <f>IF(N131="nulová",J131,0)</f>
        <v>0</v>
      </c>
      <c r="BJ131" s="13" t="s">
        <v>83</v>
      </c>
      <c r="BK131" s="217">
        <f>ROUND(I131*H131,2)</f>
        <v>0</v>
      </c>
      <c r="BL131" s="13" t="s">
        <v>147</v>
      </c>
      <c r="BM131" s="216" t="s">
        <v>722</v>
      </c>
    </row>
    <row r="132" s="2" customFormat="1">
      <c r="A132" s="34"/>
      <c r="B132" s="35"/>
      <c r="C132" s="36"/>
      <c r="D132" s="218" t="s">
        <v>132</v>
      </c>
      <c r="E132" s="36"/>
      <c r="F132" s="219" t="s">
        <v>723</v>
      </c>
      <c r="G132" s="36"/>
      <c r="H132" s="36"/>
      <c r="I132" s="220"/>
      <c r="J132" s="36"/>
      <c r="K132" s="36"/>
      <c r="L132" s="40"/>
      <c r="M132" s="221"/>
      <c r="N132" s="222"/>
      <c r="O132" s="87"/>
      <c r="P132" s="87"/>
      <c r="Q132" s="87"/>
      <c r="R132" s="87"/>
      <c r="S132" s="87"/>
      <c r="T132" s="87"/>
      <c r="U132" s="88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T132" s="13" t="s">
        <v>132</v>
      </c>
      <c r="AU132" s="13" t="s">
        <v>83</v>
      </c>
    </row>
    <row r="133" s="2" customFormat="1" ht="24.15" customHeight="1">
      <c r="A133" s="34"/>
      <c r="B133" s="35"/>
      <c r="C133" s="205" t="s">
        <v>157</v>
      </c>
      <c r="D133" s="205" t="s">
        <v>126</v>
      </c>
      <c r="E133" s="206" t="s">
        <v>724</v>
      </c>
      <c r="F133" s="207" t="s">
        <v>725</v>
      </c>
      <c r="G133" s="208" t="s">
        <v>129</v>
      </c>
      <c r="H133" s="209">
        <v>120</v>
      </c>
      <c r="I133" s="210"/>
      <c r="J133" s="211">
        <f>ROUND(I133*H133,2)</f>
        <v>0</v>
      </c>
      <c r="K133" s="207" t="s">
        <v>130</v>
      </c>
      <c r="L133" s="40"/>
      <c r="M133" s="212" t="s">
        <v>1</v>
      </c>
      <c r="N133" s="213" t="s">
        <v>40</v>
      </c>
      <c r="O133" s="87"/>
      <c r="P133" s="214">
        <f>O133*H133</f>
        <v>0</v>
      </c>
      <c r="Q133" s="214">
        <v>2.0000000000000002E-05</v>
      </c>
      <c r="R133" s="214">
        <f>Q133*H133</f>
        <v>0.0024000000000000002</v>
      </c>
      <c r="S133" s="214">
        <v>0.0030000000000000001</v>
      </c>
      <c r="T133" s="214">
        <f>S133*H133</f>
        <v>0.35999999999999999</v>
      </c>
      <c r="U133" s="215" t="s">
        <v>1</v>
      </c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216" t="s">
        <v>147</v>
      </c>
      <c r="AT133" s="216" t="s">
        <v>126</v>
      </c>
      <c r="AU133" s="216" t="s">
        <v>83</v>
      </c>
      <c r="AY133" s="13" t="s">
        <v>125</v>
      </c>
      <c r="BE133" s="217">
        <f>IF(N133="základní",J133,0)</f>
        <v>0</v>
      </c>
      <c r="BF133" s="217">
        <f>IF(N133="snížená",J133,0)</f>
        <v>0</v>
      </c>
      <c r="BG133" s="217">
        <f>IF(N133="zákl. přenesená",J133,0)</f>
        <v>0</v>
      </c>
      <c r="BH133" s="217">
        <f>IF(N133="sníž. přenesená",J133,0)</f>
        <v>0</v>
      </c>
      <c r="BI133" s="217">
        <f>IF(N133="nulová",J133,0)</f>
        <v>0</v>
      </c>
      <c r="BJ133" s="13" t="s">
        <v>83</v>
      </c>
      <c r="BK133" s="217">
        <f>ROUND(I133*H133,2)</f>
        <v>0</v>
      </c>
      <c r="BL133" s="13" t="s">
        <v>147</v>
      </c>
      <c r="BM133" s="216" t="s">
        <v>726</v>
      </c>
    </row>
    <row r="134" s="2" customFormat="1">
      <c r="A134" s="34"/>
      <c r="B134" s="35"/>
      <c r="C134" s="36"/>
      <c r="D134" s="218" t="s">
        <v>132</v>
      </c>
      <c r="E134" s="36"/>
      <c r="F134" s="219" t="s">
        <v>727</v>
      </c>
      <c r="G134" s="36"/>
      <c r="H134" s="36"/>
      <c r="I134" s="220"/>
      <c r="J134" s="36"/>
      <c r="K134" s="36"/>
      <c r="L134" s="40"/>
      <c r="M134" s="221"/>
      <c r="N134" s="222"/>
      <c r="O134" s="87"/>
      <c r="P134" s="87"/>
      <c r="Q134" s="87"/>
      <c r="R134" s="87"/>
      <c r="S134" s="87"/>
      <c r="T134" s="87"/>
      <c r="U134" s="88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3" t="s">
        <v>132</v>
      </c>
      <c r="AU134" s="13" t="s">
        <v>83</v>
      </c>
    </row>
    <row r="135" s="2" customFormat="1" ht="33" customHeight="1">
      <c r="A135" s="34"/>
      <c r="B135" s="35"/>
      <c r="C135" s="205" t="s">
        <v>161</v>
      </c>
      <c r="D135" s="205" t="s">
        <v>126</v>
      </c>
      <c r="E135" s="206" t="s">
        <v>728</v>
      </c>
      <c r="F135" s="207" t="s">
        <v>729</v>
      </c>
      <c r="G135" s="208" t="s">
        <v>129</v>
      </c>
      <c r="H135" s="209">
        <v>35</v>
      </c>
      <c r="I135" s="210"/>
      <c r="J135" s="211">
        <f>ROUND(I135*H135,2)</f>
        <v>0</v>
      </c>
      <c r="K135" s="207" t="s">
        <v>130</v>
      </c>
      <c r="L135" s="40"/>
      <c r="M135" s="212" t="s">
        <v>1</v>
      </c>
      <c r="N135" s="213" t="s">
        <v>40</v>
      </c>
      <c r="O135" s="87"/>
      <c r="P135" s="214">
        <f>O135*H135</f>
        <v>0</v>
      </c>
      <c r="Q135" s="214">
        <v>0</v>
      </c>
      <c r="R135" s="214">
        <f>Q135*H135</f>
        <v>0</v>
      </c>
      <c r="S135" s="214">
        <v>0.016</v>
      </c>
      <c r="T135" s="214">
        <f>S135*H135</f>
        <v>0.56000000000000005</v>
      </c>
      <c r="U135" s="215" t="s">
        <v>1</v>
      </c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216" t="s">
        <v>147</v>
      </c>
      <c r="AT135" s="216" t="s">
        <v>126</v>
      </c>
      <c r="AU135" s="216" t="s">
        <v>83</v>
      </c>
      <c r="AY135" s="13" t="s">
        <v>125</v>
      </c>
      <c r="BE135" s="217">
        <f>IF(N135="základní",J135,0)</f>
        <v>0</v>
      </c>
      <c r="BF135" s="217">
        <f>IF(N135="snížená",J135,0)</f>
        <v>0</v>
      </c>
      <c r="BG135" s="217">
        <f>IF(N135="zákl. přenesená",J135,0)</f>
        <v>0</v>
      </c>
      <c r="BH135" s="217">
        <f>IF(N135="sníž. přenesená",J135,0)</f>
        <v>0</v>
      </c>
      <c r="BI135" s="217">
        <f>IF(N135="nulová",J135,0)</f>
        <v>0</v>
      </c>
      <c r="BJ135" s="13" t="s">
        <v>83</v>
      </c>
      <c r="BK135" s="217">
        <f>ROUND(I135*H135,2)</f>
        <v>0</v>
      </c>
      <c r="BL135" s="13" t="s">
        <v>147</v>
      </c>
      <c r="BM135" s="216" t="s">
        <v>730</v>
      </c>
    </row>
    <row r="136" s="2" customFormat="1">
      <c r="A136" s="34"/>
      <c r="B136" s="35"/>
      <c r="C136" s="36"/>
      <c r="D136" s="218" t="s">
        <v>132</v>
      </c>
      <c r="E136" s="36"/>
      <c r="F136" s="219" t="s">
        <v>731</v>
      </c>
      <c r="G136" s="36"/>
      <c r="H136" s="36"/>
      <c r="I136" s="220"/>
      <c r="J136" s="36"/>
      <c r="K136" s="36"/>
      <c r="L136" s="40"/>
      <c r="M136" s="221"/>
      <c r="N136" s="222"/>
      <c r="O136" s="87"/>
      <c r="P136" s="87"/>
      <c r="Q136" s="87"/>
      <c r="R136" s="87"/>
      <c r="S136" s="87"/>
      <c r="T136" s="87"/>
      <c r="U136" s="88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13" t="s">
        <v>132</v>
      </c>
      <c r="AU136" s="13" t="s">
        <v>83</v>
      </c>
    </row>
    <row r="137" s="2" customFormat="1" ht="24.15" customHeight="1">
      <c r="A137" s="34"/>
      <c r="B137" s="35"/>
      <c r="C137" s="205" t="s">
        <v>174</v>
      </c>
      <c r="D137" s="205" t="s">
        <v>126</v>
      </c>
      <c r="E137" s="206" t="s">
        <v>732</v>
      </c>
      <c r="F137" s="207" t="s">
        <v>733</v>
      </c>
      <c r="G137" s="208" t="s">
        <v>734</v>
      </c>
      <c r="H137" s="209">
        <v>1.5</v>
      </c>
      <c r="I137" s="210"/>
      <c r="J137" s="211">
        <f>ROUND(I137*H137,2)</f>
        <v>0</v>
      </c>
      <c r="K137" s="207" t="s">
        <v>130</v>
      </c>
      <c r="L137" s="40"/>
      <c r="M137" s="212" t="s">
        <v>1</v>
      </c>
      <c r="N137" s="213" t="s">
        <v>40</v>
      </c>
      <c r="O137" s="87"/>
      <c r="P137" s="214">
        <f>O137*H137</f>
        <v>0</v>
      </c>
      <c r="Q137" s="214">
        <v>0</v>
      </c>
      <c r="R137" s="214">
        <f>Q137*H137</f>
        <v>0</v>
      </c>
      <c r="S137" s="214">
        <v>0</v>
      </c>
      <c r="T137" s="214">
        <f>S137*H137</f>
        <v>0</v>
      </c>
      <c r="U137" s="215" t="s">
        <v>1</v>
      </c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216" t="s">
        <v>147</v>
      </c>
      <c r="AT137" s="216" t="s">
        <v>126</v>
      </c>
      <c r="AU137" s="216" t="s">
        <v>83</v>
      </c>
      <c r="AY137" s="13" t="s">
        <v>125</v>
      </c>
      <c r="BE137" s="217">
        <f>IF(N137="základní",J137,0)</f>
        <v>0</v>
      </c>
      <c r="BF137" s="217">
        <f>IF(N137="snížená",J137,0)</f>
        <v>0</v>
      </c>
      <c r="BG137" s="217">
        <f>IF(N137="zákl. přenesená",J137,0)</f>
        <v>0</v>
      </c>
      <c r="BH137" s="217">
        <f>IF(N137="sníž. přenesená",J137,0)</f>
        <v>0</v>
      </c>
      <c r="BI137" s="217">
        <f>IF(N137="nulová",J137,0)</f>
        <v>0</v>
      </c>
      <c r="BJ137" s="13" t="s">
        <v>83</v>
      </c>
      <c r="BK137" s="217">
        <f>ROUND(I137*H137,2)</f>
        <v>0</v>
      </c>
      <c r="BL137" s="13" t="s">
        <v>147</v>
      </c>
      <c r="BM137" s="216" t="s">
        <v>735</v>
      </c>
    </row>
    <row r="138" s="2" customFormat="1">
      <c r="A138" s="34"/>
      <c r="B138" s="35"/>
      <c r="C138" s="36"/>
      <c r="D138" s="218" t="s">
        <v>132</v>
      </c>
      <c r="E138" s="36"/>
      <c r="F138" s="219" t="s">
        <v>736</v>
      </c>
      <c r="G138" s="36"/>
      <c r="H138" s="36"/>
      <c r="I138" s="220"/>
      <c r="J138" s="36"/>
      <c r="K138" s="36"/>
      <c r="L138" s="40"/>
      <c r="M138" s="221"/>
      <c r="N138" s="222"/>
      <c r="O138" s="87"/>
      <c r="P138" s="87"/>
      <c r="Q138" s="87"/>
      <c r="R138" s="87"/>
      <c r="S138" s="87"/>
      <c r="T138" s="87"/>
      <c r="U138" s="88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3" t="s">
        <v>132</v>
      </c>
      <c r="AU138" s="13" t="s">
        <v>83</v>
      </c>
    </row>
    <row r="139" s="2" customFormat="1">
      <c r="A139" s="34"/>
      <c r="B139" s="35"/>
      <c r="C139" s="36"/>
      <c r="D139" s="233" t="s">
        <v>167</v>
      </c>
      <c r="E139" s="36"/>
      <c r="F139" s="234" t="s">
        <v>737</v>
      </c>
      <c r="G139" s="36"/>
      <c r="H139" s="36"/>
      <c r="I139" s="220"/>
      <c r="J139" s="36"/>
      <c r="K139" s="36"/>
      <c r="L139" s="40"/>
      <c r="M139" s="221"/>
      <c r="N139" s="222"/>
      <c r="O139" s="87"/>
      <c r="P139" s="87"/>
      <c r="Q139" s="87"/>
      <c r="R139" s="87"/>
      <c r="S139" s="87"/>
      <c r="T139" s="87"/>
      <c r="U139" s="88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13" t="s">
        <v>167</v>
      </c>
      <c r="AU139" s="13" t="s">
        <v>83</v>
      </c>
    </row>
    <row r="140" s="2" customFormat="1" ht="24.15" customHeight="1">
      <c r="A140" s="34"/>
      <c r="B140" s="35"/>
      <c r="C140" s="205" t="s">
        <v>179</v>
      </c>
      <c r="D140" s="205" t="s">
        <v>126</v>
      </c>
      <c r="E140" s="206" t="s">
        <v>738</v>
      </c>
      <c r="F140" s="207" t="s">
        <v>739</v>
      </c>
      <c r="G140" s="208" t="s">
        <v>734</v>
      </c>
      <c r="H140" s="209">
        <v>1.5</v>
      </c>
      <c r="I140" s="210"/>
      <c r="J140" s="211">
        <f>ROUND(I140*H140,2)</f>
        <v>0</v>
      </c>
      <c r="K140" s="207" t="s">
        <v>130</v>
      </c>
      <c r="L140" s="40"/>
      <c r="M140" s="212" t="s">
        <v>1</v>
      </c>
      <c r="N140" s="213" t="s">
        <v>40</v>
      </c>
      <c r="O140" s="87"/>
      <c r="P140" s="214">
        <f>O140*H140</f>
        <v>0</v>
      </c>
      <c r="Q140" s="214">
        <v>0</v>
      </c>
      <c r="R140" s="214">
        <f>Q140*H140</f>
        <v>0</v>
      </c>
      <c r="S140" s="214">
        <v>0</v>
      </c>
      <c r="T140" s="214">
        <f>S140*H140</f>
        <v>0</v>
      </c>
      <c r="U140" s="215" t="s">
        <v>1</v>
      </c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216" t="s">
        <v>147</v>
      </c>
      <c r="AT140" s="216" t="s">
        <v>126</v>
      </c>
      <c r="AU140" s="216" t="s">
        <v>83</v>
      </c>
      <c r="AY140" s="13" t="s">
        <v>125</v>
      </c>
      <c r="BE140" s="217">
        <f>IF(N140="základní",J140,0)</f>
        <v>0</v>
      </c>
      <c r="BF140" s="217">
        <f>IF(N140="snížená",J140,0)</f>
        <v>0</v>
      </c>
      <c r="BG140" s="217">
        <f>IF(N140="zákl. přenesená",J140,0)</f>
        <v>0</v>
      </c>
      <c r="BH140" s="217">
        <f>IF(N140="sníž. přenesená",J140,0)</f>
        <v>0</v>
      </c>
      <c r="BI140" s="217">
        <f>IF(N140="nulová",J140,0)</f>
        <v>0</v>
      </c>
      <c r="BJ140" s="13" t="s">
        <v>83</v>
      </c>
      <c r="BK140" s="217">
        <f>ROUND(I140*H140,2)</f>
        <v>0</v>
      </c>
      <c r="BL140" s="13" t="s">
        <v>147</v>
      </c>
      <c r="BM140" s="216" t="s">
        <v>740</v>
      </c>
    </row>
    <row r="141" s="2" customFormat="1">
      <c r="A141" s="34"/>
      <c r="B141" s="35"/>
      <c r="C141" s="36"/>
      <c r="D141" s="218" t="s">
        <v>132</v>
      </c>
      <c r="E141" s="36"/>
      <c r="F141" s="219" t="s">
        <v>741</v>
      </c>
      <c r="G141" s="36"/>
      <c r="H141" s="36"/>
      <c r="I141" s="220"/>
      <c r="J141" s="36"/>
      <c r="K141" s="36"/>
      <c r="L141" s="40"/>
      <c r="M141" s="221"/>
      <c r="N141" s="222"/>
      <c r="O141" s="87"/>
      <c r="P141" s="87"/>
      <c r="Q141" s="87"/>
      <c r="R141" s="87"/>
      <c r="S141" s="87"/>
      <c r="T141" s="87"/>
      <c r="U141" s="88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3" t="s">
        <v>132</v>
      </c>
      <c r="AU141" s="13" t="s">
        <v>83</v>
      </c>
    </row>
    <row r="142" s="2" customFormat="1">
      <c r="A142" s="34"/>
      <c r="B142" s="35"/>
      <c r="C142" s="36"/>
      <c r="D142" s="233" t="s">
        <v>167</v>
      </c>
      <c r="E142" s="36"/>
      <c r="F142" s="234" t="s">
        <v>737</v>
      </c>
      <c r="G142" s="36"/>
      <c r="H142" s="36"/>
      <c r="I142" s="220"/>
      <c r="J142" s="36"/>
      <c r="K142" s="36"/>
      <c r="L142" s="40"/>
      <c r="M142" s="221"/>
      <c r="N142" s="222"/>
      <c r="O142" s="87"/>
      <c r="P142" s="87"/>
      <c r="Q142" s="87"/>
      <c r="R142" s="87"/>
      <c r="S142" s="87"/>
      <c r="T142" s="87"/>
      <c r="U142" s="88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T142" s="13" t="s">
        <v>167</v>
      </c>
      <c r="AU142" s="13" t="s">
        <v>83</v>
      </c>
    </row>
    <row r="143" s="2" customFormat="1" ht="37.8" customHeight="1">
      <c r="A143" s="34"/>
      <c r="B143" s="35"/>
      <c r="C143" s="205" t="s">
        <v>184</v>
      </c>
      <c r="D143" s="205" t="s">
        <v>126</v>
      </c>
      <c r="E143" s="206" t="s">
        <v>742</v>
      </c>
      <c r="F143" s="207" t="s">
        <v>743</v>
      </c>
      <c r="G143" s="208" t="s">
        <v>734</v>
      </c>
      <c r="H143" s="209">
        <v>1.5</v>
      </c>
      <c r="I143" s="210"/>
      <c r="J143" s="211">
        <f>ROUND(I143*H143,2)</f>
        <v>0</v>
      </c>
      <c r="K143" s="207" t="s">
        <v>130</v>
      </c>
      <c r="L143" s="40"/>
      <c r="M143" s="212" t="s">
        <v>1</v>
      </c>
      <c r="N143" s="213" t="s">
        <v>40</v>
      </c>
      <c r="O143" s="87"/>
      <c r="P143" s="214">
        <f>O143*H143</f>
        <v>0</v>
      </c>
      <c r="Q143" s="214">
        <v>0</v>
      </c>
      <c r="R143" s="214">
        <f>Q143*H143</f>
        <v>0</v>
      </c>
      <c r="S143" s="214">
        <v>0</v>
      </c>
      <c r="T143" s="214">
        <f>S143*H143</f>
        <v>0</v>
      </c>
      <c r="U143" s="215" t="s">
        <v>1</v>
      </c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216" t="s">
        <v>147</v>
      </c>
      <c r="AT143" s="216" t="s">
        <v>126</v>
      </c>
      <c r="AU143" s="216" t="s">
        <v>83</v>
      </c>
      <c r="AY143" s="13" t="s">
        <v>125</v>
      </c>
      <c r="BE143" s="217">
        <f>IF(N143="základní",J143,0)</f>
        <v>0</v>
      </c>
      <c r="BF143" s="217">
        <f>IF(N143="snížená",J143,0)</f>
        <v>0</v>
      </c>
      <c r="BG143" s="217">
        <f>IF(N143="zákl. přenesená",J143,0)</f>
        <v>0</v>
      </c>
      <c r="BH143" s="217">
        <f>IF(N143="sníž. přenesená",J143,0)</f>
        <v>0</v>
      </c>
      <c r="BI143" s="217">
        <f>IF(N143="nulová",J143,0)</f>
        <v>0</v>
      </c>
      <c r="BJ143" s="13" t="s">
        <v>83</v>
      </c>
      <c r="BK143" s="217">
        <f>ROUND(I143*H143,2)</f>
        <v>0</v>
      </c>
      <c r="BL143" s="13" t="s">
        <v>147</v>
      </c>
      <c r="BM143" s="216" t="s">
        <v>744</v>
      </c>
    </row>
    <row r="144" s="2" customFormat="1">
      <c r="A144" s="34"/>
      <c r="B144" s="35"/>
      <c r="C144" s="36"/>
      <c r="D144" s="218" t="s">
        <v>132</v>
      </c>
      <c r="E144" s="36"/>
      <c r="F144" s="219" t="s">
        <v>745</v>
      </c>
      <c r="G144" s="36"/>
      <c r="H144" s="36"/>
      <c r="I144" s="220"/>
      <c r="J144" s="36"/>
      <c r="K144" s="36"/>
      <c r="L144" s="40"/>
      <c r="M144" s="221"/>
      <c r="N144" s="222"/>
      <c r="O144" s="87"/>
      <c r="P144" s="87"/>
      <c r="Q144" s="87"/>
      <c r="R144" s="87"/>
      <c r="S144" s="87"/>
      <c r="T144" s="87"/>
      <c r="U144" s="88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T144" s="13" t="s">
        <v>132</v>
      </c>
      <c r="AU144" s="13" t="s">
        <v>83</v>
      </c>
    </row>
    <row r="145" s="2" customFormat="1">
      <c r="A145" s="34"/>
      <c r="B145" s="35"/>
      <c r="C145" s="36"/>
      <c r="D145" s="233" t="s">
        <v>167</v>
      </c>
      <c r="E145" s="36"/>
      <c r="F145" s="234" t="s">
        <v>746</v>
      </c>
      <c r="G145" s="36"/>
      <c r="H145" s="36"/>
      <c r="I145" s="220"/>
      <c r="J145" s="36"/>
      <c r="K145" s="36"/>
      <c r="L145" s="40"/>
      <c r="M145" s="221"/>
      <c r="N145" s="222"/>
      <c r="O145" s="87"/>
      <c r="P145" s="87"/>
      <c r="Q145" s="87"/>
      <c r="R145" s="87"/>
      <c r="S145" s="87"/>
      <c r="T145" s="87"/>
      <c r="U145" s="88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T145" s="13" t="s">
        <v>167</v>
      </c>
      <c r="AU145" s="13" t="s">
        <v>83</v>
      </c>
    </row>
    <row r="146" s="11" customFormat="1" ht="25.92" customHeight="1">
      <c r="A146" s="11"/>
      <c r="B146" s="191"/>
      <c r="C146" s="192"/>
      <c r="D146" s="193" t="s">
        <v>74</v>
      </c>
      <c r="E146" s="194" t="s">
        <v>74</v>
      </c>
      <c r="F146" s="194" t="s">
        <v>747</v>
      </c>
      <c r="G146" s="192"/>
      <c r="H146" s="192"/>
      <c r="I146" s="195"/>
      <c r="J146" s="196">
        <f>BK146</f>
        <v>0</v>
      </c>
      <c r="K146" s="192"/>
      <c r="L146" s="197"/>
      <c r="M146" s="198"/>
      <c r="N146" s="199"/>
      <c r="O146" s="199"/>
      <c r="P146" s="200">
        <f>SUM(P147:P148)</f>
        <v>0</v>
      </c>
      <c r="Q146" s="199"/>
      <c r="R146" s="200">
        <f>SUM(R147:R148)</f>
        <v>0</v>
      </c>
      <c r="S146" s="199"/>
      <c r="T146" s="200">
        <f>SUM(T147:T148)</f>
        <v>0</v>
      </c>
      <c r="U146" s="20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R146" s="202" t="s">
        <v>83</v>
      </c>
      <c r="AT146" s="203" t="s">
        <v>74</v>
      </c>
      <c r="AU146" s="203" t="s">
        <v>75</v>
      </c>
      <c r="AY146" s="202" t="s">
        <v>125</v>
      </c>
      <c r="BK146" s="204">
        <f>SUM(BK147:BK148)</f>
        <v>0</v>
      </c>
    </row>
    <row r="147" s="2" customFormat="1" ht="24.15" customHeight="1">
      <c r="A147" s="34"/>
      <c r="B147" s="35"/>
      <c r="C147" s="205" t="s">
        <v>188</v>
      </c>
      <c r="D147" s="205" t="s">
        <v>126</v>
      </c>
      <c r="E147" s="206" t="s">
        <v>748</v>
      </c>
      <c r="F147" s="207" t="s">
        <v>749</v>
      </c>
      <c r="G147" s="208" t="s">
        <v>734</v>
      </c>
      <c r="H147" s="209">
        <v>1.2</v>
      </c>
      <c r="I147" s="210"/>
      <c r="J147" s="211">
        <f>ROUND(I147*H147,2)</f>
        <v>0</v>
      </c>
      <c r="K147" s="207" t="s">
        <v>130</v>
      </c>
      <c r="L147" s="40"/>
      <c r="M147" s="212" t="s">
        <v>1</v>
      </c>
      <c r="N147" s="213" t="s">
        <v>40</v>
      </c>
      <c r="O147" s="87"/>
      <c r="P147" s="214">
        <f>O147*H147</f>
        <v>0</v>
      </c>
      <c r="Q147" s="214">
        <v>0</v>
      </c>
      <c r="R147" s="214">
        <f>Q147*H147</f>
        <v>0</v>
      </c>
      <c r="S147" s="214">
        <v>0</v>
      </c>
      <c r="T147" s="214">
        <f>S147*H147</f>
        <v>0</v>
      </c>
      <c r="U147" s="215" t="s">
        <v>1</v>
      </c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216" t="s">
        <v>147</v>
      </c>
      <c r="AT147" s="216" t="s">
        <v>126</v>
      </c>
      <c r="AU147" s="216" t="s">
        <v>83</v>
      </c>
      <c r="AY147" s="13" t="s">
        <v>125</v>
      </c>
      <c r="BE147" s="217">
        <f>IF(N147="základní",J147,0)</f>
        <v>0</v>
      </c>
      <c r="BF147" s="217">
        <f>IF(N147="snížená",J147,0)</f>
        <v>0</v>
      </c>
      <c r="BG147" s="217">
        <f>IF(N147="zákl. přenesená",J147,0)</f>
        <v>0</v>
      </c>
      <c r="BH147" s="217">
        <f>IF(N147="sníž. přenesená",J147,0)</f>
        <v>0</v>
      </c>
      <c r="BI147" s="217">
        <f>IF(N147="nulová",J147,0)</f>
        <v>0</v>
      </c>
      <c r="BJ147" s="13" t="s">
        <v>83</v>
      </c>
      <c r="BK147" s="217">
        <f>ROUND(I147*H147,2)</f>
        <v>0</v>
      </c>
      <c r="BL147" s="13" t="s">
        <v>147</v>
      </c>
      <c r="BM147" s="216" t="s">
        <v>750</v>
      </c>
    </row>
    <row r="148" s="2" customFormat="1">
      <c r="A148" s="34"/>
      <c r="B148" s="35"/>
      <c r="C148" s="36"/>
      <c r="D148" s="218" t="s">
        <v>132</v>
      </c>
      <c r="E148" s="36"/>
      <c r="F148" s="219" t="s">
        <v>751</v>
      </c>
      <c r="G148" s="36"/>
      <c r="H148" s="36"/>
      <c r="I148" s="220"/>
      <c r="J148" s="36"/>
      <c r="K148" s="36"/>
      <c r="L148" s="40"/>
      <c r="M148" s="221"/>
      <c r="N148" s="222"/>
      <c r="O148" s="87"/>
      <c r="P148" s="87"/>
      <c r="Q148" s="87"/>
      <c r="R148" s="87"/>
      <c r="S148" s="87"/>
      <c r="T148" s="87"/>
      <c r="U148" s="88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T148" s="13" t="s">
        <v>132</v>
      </c>
      <c r="AU148" s="13" t="s">
        <v>83</v>
      </c>
    </row>
    <row r="149" s="11" customFormat="1" ht="25.92" customHeight="1">
      <c r="A149" s="11"/>
      <c r="B149" s="191"/>
      <c r="C149" s="192"/>
      <c r="D149" s="193" t="s">
        <v>74</v>
      </c>
      <c r="E149" s="194" t="s">
        <v>569</v>
      </c>
      <c r="F149" s="194" t="s">
        <v>752</v>
      </c>
      <c r="G149" s="192"/>
      <c r="H149" s="192"/>
      <c r="I149" s="195"/>
      <c r="J149" s="196">
        <f>BK149</f>
        <v>0</v>
      </c>
      <c r="K149" s="192"/>
      <c r="L149" s="197"/>
      <c r="M149" s="198"/>
      <c r="N149" s="199"/>
      <c r="O149" s="199"/>
      <c r="P149" s="200">
        <f>SUM(P150:P151)</f>
        <v>0</v>
      </c>
      <c r="Q149" s="199"/>
      <c r="R149" s="200">
        <f>SUM(R150:R151)</f>
        <v>0</v>
      </c>
      <c r="S149" s="199"/>
      <c r="T149" s="200">
        <f>SUM(T150:T151)</f>
        <v>0</v>
      </c>
      <c r="U149" s="20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R149" s="202" t="s">
        <v>83</v>
      </c>
      <c r="AT149" s="203" t="s">
        <v>74</v>
      </c>
      <c r="AU149" s="203" t="s">
        <v>75</v>
      </c>
      <c r="AY149" s="202" t="s">
        <v>125</v>
      </c>
      <c r="BK149" s="204">
        <f>SUM(BK150:BK151)</f>
        <v>0</v>
      </c>
    </row>
    <row r="150" s="2" customFormat="1" ht="16.5" customHeight="1">
      <c r="A150" s="34"/>
      <c r="B150" s="35"/>
      <c r="C150" s="205" t="s">
        <v>193</v>
      </c>
      <c r="D150" s="205" t="s">
        <v>126</v>
      </c>
      <c r="E150" s="206" t="s">
        <v>614</v>
      </c>
      <c r="F150" s="207" t="s">
        <v>600</v>
      </c>
      <c r="G150" s="208" t="s">
        <v>324</v>
      </c>
      <c r="H150" s="209">
        <v>5</v>
      </c>
      <c r="I150" s="210"/>
      <c r="J150" s="211">
        <f>ROUND(I150*H150,2)</f>
        <v>0</v>
      </c>
      <c r="K150" s="207" t="s">
        <v>130</v>
      </c>
      <c r="L150" s="40"/>
      <c r="M150" s="212" t="s">
        <v>1</v>
      </c>
      <c r="N150" s="213" t="s">
        <v>40</v>
      </c>
      <c r="O150" s="87"/>
      <c r="P150" s="214">
        <f>O150*H150</f>
        <v>0</v>
      </c>
      <c r="Q150" s="214">
        <v>0</v>
      </c>
      <c r="R150" s="214">
        <f>Q150*H150</f>
        <v>0</v>
      </c>
      <c r="S150" s="214">
        <v>0</v>
      </c>
      <c r="T150" s="214">
        <f>S150*H150</f>
        <v>0</v>
      </c>
      <c r="U150" s="215" t="s">
        <v>1</v>
      </c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16" t="s">
        <v>147</v>
      </c>
      <c r="AT150" s="216" t="s">
        <v>126</v>
      </c>
      <c r="AU150" s="216" t="s">
        <v>83</v>
      </c>
      <c r="AY150" s="13" t="s">
        <v>125</v>
      </c>
      <c r="BE150" s="217">
        <f>IF(N150="základní",J150,0)</f>
        <v>0</v>
      </c>
      <c r="BF150" s="217">
        <f>IF(N150="snížená",J150,0)</f>
        <v>0</v>
      </c>
      <c r="BG150" s="217">
        <f>IF(N150="zákl. přenesená",J150,0)</f>
        <v>0</v>
      </c>
      <c r="BH150" s="217">
        <f>IF(N150="sníž. přenesená",J150,0)</f>
        <v>0</v>
      </c>
      <c r="BI150" s="217">
        <f>IF(N150="nulová",J150,0)</f>
        <v>0</v>
      </c>
      <c r="BJ150" s="13" t="s">
        <v>83</v>
      </c>
      <c r="BK150" s="217">
        <f>ROUND(I150*H150,2)</f>
        <v>0</v>
      </c>
      <c r="BL150" s="13" t="s">
        <v>147</v>
      </c>
      <c r="BM150" s="216" t="s">
        <v>753</v>
      </c>
    </row>
    <row r="151" s="2" customFormat="1">
      <c r="A151" s="34"/>
      <c r="B151" s="35"/>
      <c r="C151" s="36"/>
      <c r="D151" s="218" t="s">
        <v>132</v>
      </c>
      <c r="E151" s="36"/>
      <c r="F151" s="219" t="s">
        <v>616</v>
      </c>
      <c r="G151" s="36"/>
      <c r="H151" s="36"/>
      <c r="I151" s="220"/>
      <c r="J151" s="36"/>
      <c r="K151" s="36"/>
      <c r="L151" s="40"/>
      <c r="M151" s="235"/>
      <c r="N151" s="236"/>
      <c r="O151" s="237"/>
      <c r="P151" s="237"/>
      <c r="Q151" s="237"/>
      <c r="R151" s="237"/>
      <c r="S151" s="237"/>
      <c r="T151" s="237"/>
      <c r="U151" s="238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T151" s="13" t="s">
        <v>132</v>
      </c>
      <c r="AU151" s="13" t="s">
        <v>83</v>
      </c>
    </row>
    <row r="152" s="2" customFormat="1" ht="6.96" customHeight="1">
      <c r="A152" s="34"/>
      <c r="B152" s="62"/>
      <c r="C152" s="63"/>
      <c r="D152" s="63"/>
      <c r="E152" s="63"/>
      <c r="F152" s="63"/>
      <c r="G152" s="63"/>
      <c r="H152" s="63"/>
      <c r="I152" s="63"/>
      <c r="J152" s="63"/>
      <c r="K152" s="63"/>
      <c r="L152" s="40"/>
      <c r="M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</row>
  </sheetData>
  <sheetProtection sheet="1" autoFilter="0" formatColumns="0" formatRows="0" objects="1" scenarios="1" spinCount="100000" saltValue="rzNtushAAhsPsB4wzrNWokB4bXTWKIWaWKhpcmCS4ZeNIis61/fOA9JffDvy8nAXX7sTURb4xiwapTEIxM3RWg==" hashValue="ut9nKdCkHhimdLjIgT4kfFiA5az/3fiGZBv3rRK+4+XFGMl0v9R+XUM3v0NKqWkIKtxwrFTIFESQ0TDX+5rodw==" algorithmName="SHA-512" password="CC35"/>
  <autoFilter ref="C120:K151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hyperlinks>
    <hyperlink ref="F124" r:id="rId1" display="https://podminky.urs.cz/item/CS_URS_2022_01/741810002"/>
    <hyperlink ref="F127" r:id="rId2" display="https://podminky.urs.cz/item/CS_URS_2021_01/013254000_DSPS"/>
    <hyperlink ref="F130" r:id="rId3" display="https://podminky.urs.cz/item/CS_URS_2022_01/468091251"/>
    <hyperlink ref="F132" r:id="rId4" display="https://podminky.urs.cz/item/CS_URS_2022_01/468091111"/>
    <hyperlink ref="F134" r:id="rId5" display="https://podminky.urs.cz/item/CS_URS_2022_01/468111122"/>
    <hyperlink ref="F136" r:id="rId6" display="https://podminky.urs.cz/item/CS_URS_2022_01/468101132"/>
    <hyperlink ref="F138" r:id="rId7" display="https://podminky.urs.cz/item/CS_URS_2022_01/469971111"/>
    <hyperlink ref="F141" r:id="rId8" display="https://podminky.urs.cz/item/CS_URS_2022_01/469972111"/>
    <hyperlink ref="F144" r:id="rId9" display="https://podminky.urs.cz/item/CS_URS_2022_01/469973121"/>
    <hyperlink ref="F148" r:id="rId10" display="https://podminky.urs.cz/item/CS_URS_2022_01/998741101"/>
    <hyperlink ref="F151" r:id="rId11" display="https://podminky.urs.cz/item/CS_URS_2022_01/HZS223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2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PRECISION-T3600\Pavel</dc:creator>
  <cp:lastModifiedBy>PRECISION-T3600\Pavel</cp:lastModifiedBy>
  <dcterms:created xsi:type="dcterms:W3CDTF">2022-05-04T15:50:57Z</dcterms:created>
  <dcterms:modified xsi:type="dcterms:W3CDTF">2022-05-04T15:51:05Z</dcterms:modified>
</cp:coreProperties>
</file>